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0245960A-9F84-4899-8139-7CED07D05EC8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11" sheetId="1" r:id="rId1"/>
    <sheet name="контрольная 2024.01.11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I39" i="4" l="1"/>
  <c r="I42" i="4"/>
  <c r="I41" i="4"/>
  <c r="I40" i="4"/>
  <c r="I47" i="4"/>
  <c r="I45" i="4"/>
  <c r="I44" i="4"/>
  <c r="I43" i="4"/>
  <c r="AO26" i="4"/>
  <c r="AO22" i="4"/>
  <c r="AO21" i="4"/>
  <c r="AO24" i="4"/>
  <c r="AO25" i="4"/>
  <c r="AO29" i="4"/>
  <c r="AO27" i="4"/>
  <c r="Y61" i="4"/>
  <c r="Y63" i="4"/>
  <c r="Y62" i="4"/>
  <c r="BU66" i="4"/>
  <c r="BU70" i="4"/>
  <c r="BU71" i="4"/>
  <c r="BU74" i="4"/>
  <c r="BU68" i="4"/>
  <c r="BU72" i="4"/>
  <c r="BU69" i="4"/>
  <c r="BU67" i="4"/>
  <c r="CK66" i="4"/>
  <c r="CK74" i="4"/>
  <c r="CK68" i="4"/>
  <c r="CK69" i="4"/>
  <c r="CK70" i="4"/>
  <c r="CK72" i="4"/>
  <c r="CK67" i="4"/>
  <c r="CK71" i="4"/>
  <c r="I80" i="4"/>
  <c r="I77" i="4"/>
  <c r="I81" i="4"/>
  <c r="I76" i="4"/>
  <c r="I83" i="4"/>
  <c r="I79" i="4"/>
  <c r="I78" i="4"/>
  <c r="I75" i="4"/>
  <c r="I14" i="4"/>
  <c r="I17" i="4"/>
  <c r="I12" i="4"/>
  <c r="I20" i="4"/>
  <c r="I13" i="4"/>
  <c r="I15" i="4"/>
  <c r="I16" i="4"/>
  <c r="I18" i="4"/>
  <c r="Y21" i="4"/>
  <c r="Y27" i="4"/>
  <c r="Y26" i="4"/>
  <c r="Y23" i="4"/>
  <c r="Y25" i="4"/>
  <c r="Y22" i="4"/>
  <c r="Y24" i="4"/>
  <c r="Y29" i="4"/>
  <c r="Y39" i="4"/>
  <c r="Y43" i="4"/>
  <c r="Y45" i="4"/>
  <c r="Y42" i="4"/>
  <c r="Y44" i="4"/>
  <c r="Y47" i="4"/>
  <c r="Y41" i="4"/>
  <c r="Y40" i="4"/>
  <c r="I51" i="4"/>
  <c r="I56" i="4"/>
  <c r="I49" i="4"/>
  <c r="I54" i="4"/>
  <c r="I53" i="4"/>
  <c r="I52" i="4"/>
  <c r="I48" i="4"/>
  <c r="I50" i="4"/>
  <c r="Y54" i="4"/>
  <c r="Y50" i="4"/>
  <c r="Y53" i="4"/>
  <c r="Y52" i="4"/>
  <c r="Y51" i="4"/>
  <c r="Y48" i="4"/>
  <c r="Y56" i="4"/>
  <c r="Y49" i="4"/>
  <c r="Y89" i="4"/>
  <c r="Y88" i="4"/>
  <c r="Y87" i="4"/>
  <c r="Y86" i="4"/>
  <c r="Y92" i="4"/>
  <c r="Y85" i="4"/>
  <c r="Y84" i="4"/>
  <c r="Y90" i="4"/>
  <c r="Y14" i="4"/>
  <c r="Y18" i="4"/>
  <c r="Y20" i="4"/>
  <c r="Y13" i="4"/>
  <c r="Y12" i="4"/>
  <c r="Y16" i="4"/>
  <c r="Y17" i="4"/>
  <c r="Y15" i="4"/>
  <c r="BE67" i="4"/>
  <c r="BE72" i="4"/>
  <c r="BE66" i="4"/>
  <c r="BE74" i="4"/>
  <c r="BE68" i="4"/>
  <c r="BE69" i="4"/>
  <c r="BE70" i="4"/>
  <c r="BE71" i="4"/>
  <c r="BE26" i="4"/>
  <c r="BE29" i="4"/>
  <c r="BE23" i="4"/>
  <c r="BE27" i="4"/>
  <c r="BE25" i="4"/>
  <c r="BE22" i="4"/>
  <c r="BE21" i="4"/>
  <c r="BE24" i="4"/>
  <c r="Y80" i="4"/>
  <c r="Y81" i="4"/>
  <c r="Y76" i="4"/>
  <c r="Y79" i="4"/>
  <c r="Y75" i="4"/>
  <c r="Y78" i="4"/>
  <c r="Y83" i="4"/>
  <c r="Y77" i="4"/>
  <c r="I89" i="4"/>
  <c r="I88" i="4"/>
  <c r="I87" i="4"/>
  <c r="I90" i="4"/>
  <c r="I86" i="4"/>
  <c r="I84" i="4"/>
  <c r="I92" i="4"/>
  <c r="I85" i="4"/>
  <c r="I3" i="4"/>
  <c r="I7" i="4"/>
  <c r="I4" i="4"/>
  <c r="I6" i="4"/>
  <c r="I5" i="4"/>
  <c r="I11" i="4"/>
  <c r="I2" i="4"/>
  <c r="I9" i="4"/>
  <c r="I8" i="4"/>
  <c r="I69" i="4"/>
  <c r="I66" i="4"/>
  <c r="I71" i="4"/>
  <c r="I67" i="4"/>
  <c r="I68" i="4"/>
  <c r="I74" i="4"/>
  <c r="I70" i="4"/>
  <c r="I72" i="4"/>
  <c r="I96" i="4"/>
  <c r="I98" i="4"/>
  <c r="I97" i="4"/>
  <c r="I95" i="4"/>
  <c r="I94" i="4"/>
  <c r="I93" i="4"/>
  <c r="I99" i="4"/>
  <c r="I101" i="4"/>
  <c r="I29" i="4"/>
  <c r="I21" i="4"/>
  <c r="I23" i="4"/>
  <c r="I27" i="4"/>
  <c r="I26" i="4"/>
  <c r="I22" i="4"/>
  <c r="I24" i="4"/>
  <c r="I25" i="4"/>
  <c r="DA74" i="4"/>
  <c r="DA67" i="4"/>
  <c r="DA68" i="4"/>
  <c r="DA70" i="4"/>
  <c r="DA71" i="4"/>
  <c r="DA66" i="4"/>
  <c r="DA72" i="4"/>
  <c r="DA69" i="4"/>
  <c r="BU25" i="4"/>
  <c r="BU22" i="4"/>
  <c r="BU23" i="4"/>
  <c r="BU24" i="4"/>
  <c r="BU26" i="4"/>
  <c r="BU21" i="4"/>
  <c r="BU29" i="4"/>
  <c r="BU27" i="4"/>
  <c r="CK23" i="4"/>
  <c r="CK24" i="4"/>
  <c r="CK25" i="4"/>
  <c r="CK22" i="4"/>
  <c r="CK29" i="4"/>
  <c r="CK27" i="4"/>
  <c r="CK21" i="4"/>
  <c r="CK26" i="4"/>
  <c r="Y7" i="4"/>
  <c r="Y2" i="4"/>
  <c r="Y8" i="4"/>
  <c r="Y6" i="4"/>
  <c r="Y11" i="4"/>
  <c r="Y3" i="4"/>
  <c r="Y5" i="4"/>
  <c r="Y4" i="4"/>
  <c r="Y9" i="4"/>
  <c r="I32" i="4"/>
  <c r="I30" i="4"/>
  <c r="I38" i="4"/>
  <c r="I31" i="4"/>
  <c r="I35" i="4"/>
  <c r="I33" i="4"/>
  <c r="I36" i="4"/>
  <c r="I34" i="4"/>
  <c r="I59" i="4"/>
  <c r="I61" i="4"/>
  <c r="I65" i="4"/>
  <c r="I63" i="4"/>
  <c r="I60" i="4"/>
  <c r="I62" i="4"/>
  <c r="I58" i="4"/>
  <c r="I57" i="4"/>
  <c r="Y32" i="4"/>
  <c r="Y38" i="4"/>
  <c r="Y36" i="4"/>
  <c r="Y31" i="4"/>
  <c r="Y35" i="4"/>
  <c r="Y30" i="4"/>
  <c r="Y34" i="4"/>
  <c r="Y33" i="4"/>
  <c r="Y71" i="4"/>
  <c r="Y74" i="4"/>
  <c r="Y70" i="4"/>
  <c r="Y66" i="4"/>
  <c r="Y68" i="4"/>
  <c r="Y67" i="4"/>
  <c r="Y72" i="4"/>
  <c r="Y69" i="4"/>
  <c r="I110" i="4"/>
  <c r="I108" i="4"/>
  <c r="I107" i="4"/>
  <c r="I106" i="4"/>
  <c r="I105" i="4"/>
  <c r="I104" i="4"/>
  <c r="I103" i="4"/>
  <c r="I102" i="4"/>
  <c r="AO72" i="4"/>
  <c r="Y58" i="4"/>
  <c r="Y65" i="4"/>
  <c r="AO69" i="4"/>
  <c r="AO70" i="4"/>
  <c r="Y59" i="4"/>
  <c r="AO74" i="4"/>
  <c r="AO23" i="4"/>
  <c r="AO66" i="4"/>
  <c r="AO68" i="4"/>
  <c r="Y60" i="4"/>
  <c r="AO67" i="4"/>
  <c r="Y57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<sst xmlns="http://schemas.openxmlformats.org/spreadsheetml/2006/main" count="791" uniqueCount="89">
  <si>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</si>
  <si>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</si>
  <si>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</si>
  <si>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</si>
  <si>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</si>
  <si>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</si>
  <si>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</si>
  <si>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</si>
  <si>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</si>
  <si>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</si>
  <si>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</si>
  <si>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</si>
  <si>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</si>
  <si>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</si>
  <si>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</si>
  <si>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</si>
  <si>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</si>
  <si>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</si>
  <si>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</si>
  <si>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</si>
  <si>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</si>
  <si>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</si>
  <si>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</si>
  <si>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</si>
  <si>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</si>
  <si>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</si>
  <si>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</si>
  <si>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</si>
  <si>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</si>
  <si>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</si>
  <si>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</si>
  <si>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</si>
  <si>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</si>
  <si>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</si>
  <si>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</si>
  <si>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</si>
  <si>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</si>
  <si>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</si>
  <si>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зв величина</t>
  </si>
  <si>
    <t>SNR среднее</t>
  </si>
  <si>
    <t>AST-STAR</t>
  </si>
  <si>
    <t>HD 107515</t>
  </si>
  <si>
    <t>контрольной нет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</si>
  <si>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</si>
  <si>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</si>
  <si>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</si>
  <si>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</si>
  <si>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</si>
  <si>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</si>
  <si>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</si>
  <si>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</si>
  <si>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</si>
  <si>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</si>
  <si>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</si>
  <si>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</si>
  <si>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</si>
  <si>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</si>
  <si>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</si>
  <si>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</si>
  <si>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</si>
  <si>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</si>
  <si>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</si>
  <si>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</si>
  <si>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</si>
  <si>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</si>
  <si>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</si>
  <si>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</si>
  <si>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</si>
  <si>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</si>
  <si>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</si>
  <si>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</si>
  <si>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</si>
  <si>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</si>
  <si>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</si>
  <si>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</si>
  <si>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</si>
  <si>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</si>
  <si>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</si>
  <si>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</si>
  <si>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</si>
  <si>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</si>
  <si>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</si>
  <si>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</si>
  <si>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</si>
  <si>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</si>
  <si>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1083 Salvia</t>
  </si>
  <si>
    <t>?</t>
  </si>
  <si>
    <t>S</t>
  </si>
  <si>
    <t>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</si>
</sst>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164" fontId="3" fillId="5" borderId="6" xfId="0" applyNumberFormat="1" applyFont="1" applyFill="1" applyBorder="1" applyAlignment="1">
      <alignment horizontal="center"/>
    </xf>
    <xf numFmtId="0" fontId="5" fillId="10" borderId="0" xfId="0" applyFont="1" applyFill="1"/>
    <xf numFmtId="0" fontId="6" fillId="0" borderId="0" xfId="0" applyFont="1"/>
    <xf numFmtId="0" fontId="0" fillId="10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4" fillId="15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1083 Salvia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'2024.01.11'!$G$3:$G$7</c:f>
                <c:numCache>
                  <c:formatCode>General</c:formatCode>
                  <c:ptCount val="5"/>
                  <c:pt idx="0">
                    <c:v>2.7024447169136868E-2</c:v>
                  </c:pt>
                  <c:pt idx="1">
                    <c:v>7.3347755330256141E-3</c:v>
                  </c:pt>
                  <c:pt idx="2">
                    <c:v>0</c:v>
                  </c:pt>
                  <c:pt idx="3">
                    <c:v>9.5853434540286216E-3</c:v>
                  </c:pt>
                  <c:pt idx="4">
                    <c:v>1.2574158062155984E-2</c:v>
                  </c:pt>
                </c:numCache>
              </c:numRef>
            </c:plus>
            <c:minus>
              <c:numRef>
                <c:f>'2024.01.11'!$G$3:$G$7</c:f>
                <c:numCache>
                  <c:formatCode>General</c:formatCode>
                  <c:ptCount val="5"/>
                  <c:pt idx="0">
                    <c:v>2.7024447169136868E-2</c:v>
                  </c:pt>
                  <c:pt idx="1">
                    <c:v>7.3347755330256141E-3</c:v>
                  </c:pt>
                  <c:pt idx="2">
                    <c:v>0</c:v>
                  </c:pt>
                  <c:pt idx="3">
                    <c:v>9.5853434540286216E-3</c:v>
                  </c:pt>
                  <c:pt idx="4">
                    <c:v>1.2574158062155984E-2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'2024.01.11'!$D$3:$D$7</c:f>
              <c:numCache>
                <c:formatCode>General</c:formatCode>
                <c:ptCount val="5"/>
                <c:pt idx="0">
                  <c:v>0.69035949937575347</c:v>
                </c:pt>
                <c:pt idx="1">
                  <c:v>0.819575333175662</c:v>
                </c:pt>
                <c:pt idx="2">
                  <c:v>1</c:v>
                </c:pt>
                <c:pt idx="3">
                  <c:v>1.1591559218727447</c:v>
                </c:pt>
                <c:pt idx="4">
                  <c:v>1.2689286651099574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'2024.01.11'!$Q$3:$Q$7</c:f>
                <c:numCache>
                  <c:formatCode>General</c:formatCode>
                  <c:ptCount val="5"/>
                  <c:pt idx="0">
                    <c:v>2.285962108677262E-2</c:v>
                  </c:pt>
                  <c:pt idx="1">
                    <c:v>6.3305510046337025E-3</c:v>
                  </c:pt>
                  <c:pt idx="2">
                    <c:v>0</c:v>
                  </c:pt>
                  <c:pt idx="3">
                    <c:v>8.5124382423732957E-3</c:v>
                  </c:pt>
                  <c:pt idx="4">
                    <c:v>1.0838365589314105E-2</c:v>
                  </c:pt>
                </c:numCache>
              </c:numRef>
            </c:plus>
            <c:minus>
              <c:numRef>
                <c:f>'2024.01.11'!$Q$3:$Q$7</c:f>
                <c:numCache>
                  <c:formatCode>General</c:formatCode>
                  <c:ptCount val="5"/>
                  <c:pt idx="0">
                    <c:v>2.285962108677262E-2</c:v>
                  </c:pt>
                  <c:pt idx="1">
                    <c:v>6.3305510046337025E-3</c:v>
                  </c:pt>
                  <c:pt idx="2">
                    <c:v>0</c:v>
                  </c:pt>
                  <c:pt idx="3">
                    <c:v>8.5124382423732957E-3</c:v>
                  </c:pt>
                  <c:pt idx="4">
                    <c:v>1.0838365589314105E-2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'2024.01.11'!$N$3:$N$7</c:f>
              <c:numCache>
                <c:formatCode>General</c:formatCode>
                <c:ptCount val="5"/>
                <c:pt idx="0">
                  <c:v>0.67603636078260576</c:v>
                </c:pt>
                <c:pt idx="1">
                  <c:v>0.86442264117104128</c:v>
                </c:pt>
                <c:pt idx="2">
                  <c:v>1</c:v>
                </c:pt>
                <c:pt idx="3">
                  <c:v>1.2255486074436299</c:v>
                </c:pt>
                <c:pt idx="4">
                  <c:v>1.3210114449379387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'2024.01.11'!$L$3:$L$7</c:f>
                <c:numCache>
                  <c:formatCode>General</c:formatCode>
                  <c:ptCount val="5"/>
                  <c:pt idx="0">
                    <c:v>2.319475645905654E-2</c:v>
                  </c:pt>
                  <c:pt idx="1">
                    <c:v>6.3636318059933838E-3</c:v>
                  </c:pt>
                  <c:pt idx="2">
                    <c:v>0</c:v>
                  </c:pt>
                  <c:pt idx="3">
                    <c:v>8.2724729848596464E-3</c:v>
                  </c:pt>
                  <c:pt idx="4">
                    <c:v>1.044980565771305E-2</c:v>
                  </c:pt>
                </c:numCache>
              </c:numRef>
            </c:plus>
            <c:minus>
              <c:numRef>
                <c:f>'2024.01.11'!$L$3:$L$7</c:f>
                <c:numCache>
                  <c:formatCode>General</c:formatCode>
                  <c:ptCount val="5"/>
                  <c:pt idx="0">
                    <c:v>2.319475645905654E-2</c:v>
                  </c:pt>
                  <c:pt idx="1">
                    <c:v>6.3636318059933838E-3</c:v>
                  </c:pt>
                  <c:pt idx="2">
                    <c:v>0</c:v>
                  </c:pt>
                  <c:pt idx="3">
                    <c:v>8.2724729848596464E-3</c:v>
                  </c:pt>
                  <c:pt idx="4">
                    <c:v>1.044980565771305E-2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'2024.01.11'!$I$3:$I$7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'2024.01.11'!$Y$2:$Y$50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'2024.01.11'!$Z$2:$Z$50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'2024.01.11'!$AB$1:$AE$1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'2024.01.11'!$AC$2:$AC$1055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'2024.01.11'!$AD$2:$AD$1000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ru-RU" b="1"/>
              <a:t>название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2024.01.11'!$E$4:$E$8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2024.01.11'!$H$4:$H$8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2024.01.11'!$K$4:$K$8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7FC-48E4-9A08-C2CC8CD09B5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7FC-48E4-9A08-C2CC8CD09B5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7FC-48E4-9A08-C2CC8CD09B5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7FC-48E4-9A08-C2CC8CD09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291-46BF-9B91-B121C3F76D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291-46BF-9B91-B121C3F76D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291-46BF-9B91-B121C3F76D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291-46BF-9B91-B121C3F76D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E2-4A95-A665-0F3FBA48484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E2-4A95-A665-0F3FBA48484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E2-4A95-A665-0F3FBA48484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E2-4A95-A665-0F3FBA48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D3-4E2A-A53C-EAFB02FCAFC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D3-4E2A-A53C-EAFB02FCAFC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D3-4E2A-A53C-EAFB02FCAFC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D3-4E2A-A53C-EAFB02FCAF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F0-4025-BA8E-F786CD368B6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F0-4025-BA8E-F786CD368B6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F0-4025-BA8E-F786CD368B6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F0-4025-BA8E-F786CD368B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76-409A-BB7D-E7DCD7B294A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76-409A-BB7D-E7DCD7B294A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76-409A-BB7D-E7DCD7B294A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76-409A-BB7D-E7DCD7B294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FC-4293-B90C-2D523BB087B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FC-4293-B90C-2D523BB087B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FC-4293-B90C-2D523BB087B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FC-4293-B90C-2D523BB087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02B-4524-A715-F11A544120D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02B-4524-A715-F11A544120D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02B-4524-A715-F11A544120D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02B-4524-A715-F11A54412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4F-4CC1-B54A-34900785CC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4F-4CC1-B54A-34900785CC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4F-4CC1-B54A-34900785CC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4F-4CC1-B54A-34900785CC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8-4D5C-A1FF-9C49271FDE6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8-4D5C-A1FF-9C49271FDE6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8-4D5C-A1FF-9C49271FDE6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8-4D5C-A1FF-9C49271FD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B6A-4EFC-A6A0-1B993FFFF66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B6A-4EFC-A6A0-1B993FFFF66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B6A-4EFC-A6A0-1B993FFFF66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B6A-4EFC-A6A0-1B993FFFF6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4C-4986-A6ED-0A6372F2283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4C-4986-A6ED-0A6372F228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8F4C-4986-A6ED-0A6372F22839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8F4C-4986-A6ED-0A6372F22839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18A-4E98-A333-277A26C299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18A-4E98-A333-277A26C299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18A-4E98-A333-277A26C299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18A-4E98-A333-277A26C2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99-4E34-9EF0-99243674283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99-4E34-9EF0-99243674283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99-4E34-9EF0-99243674283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99-4E34-9EF0-9924367428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DD-4B1C-8003-8CB1D7B6E77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DD-4B1C-8003-8CB1D7B6E77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DD-4B1C-8003-8CB1D7B6E77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DD-4B1C-8003-8CB1D7B6E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5A-46FD-90F1-06A77084B19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5A-46FD-90F1-06A77084B19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5A-46FD-90F1-06A77084B19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5A-46FD-90F1-06A77084B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978-4863-8304-931D3933FCB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978-4863-8304-931D3933FCB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978-4863-8304-931D3933FC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978-4863-8304-931D3933FC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CBA-4F35-8C7E-B3A13D0D0A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CBA-4F35-8C7E-B3A13D0D0A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CBA-4F35-8C7E-B3A13D0D0A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CBA-4F35-8C7E-B3A13D0D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30-4D3E-88D4-5B9627A2C5E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30-4D3E-88D4-5B9627A2C5E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30-4D3E-88D4-5B9627A2C5E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30-4D3E-88D4-5B9627A2C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0C-416B-AAFB-F517108E22C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0C-416B-AAFB-F517108E22C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0C-416B-AAFB-F517108E22C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0C-416B-AAFB-F517108E22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BAB-4DAA-A27D-CDA951B484F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BAB-4DAA-A27D-CDA951B484F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BAB-4DAA-A27D-CDA951B484F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BAB-4DAA-A27D-CDA951B484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47-4CFB-B279-C28676E120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47-4CFB-B279-C28676E120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47-4CFB-B279-C28676E120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47-4CFB-B279-C28676E120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170-444B-9A7D-FA85ACB5F9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170-444B-9A7D-FA85ACB5F9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170-444B-9A7D-FA85ACB5F9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170-444B-9A7D-FA85ACB5F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7B-45D7-B67A-C7D3C86E0593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7B-45D7-B67A-C7D3C86E0593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7B-45D7-B67A-C7D3C86E0593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7B-45D7-B67A-C7D3C86E0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15-4D9F-9A68-E1E8BDF10D7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15-4D9F-9A68-E1E8BDF10D7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15-4D9F-9A68-E1E8BDF10D7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15-4D9F-9A68-E1E8BDF10D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992-4585-960D-D658E7BFFC2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992-4585-960D-D658E7BFFC2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992-4585-960D-D658E7BFFC2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992-4585-960D-D658E7BFFC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F4E-4590-B0C2-D1782D65DF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F4E-4590-B0C2-D1782D65DF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F4E-4590-B0C2-D1782D65DF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F4E-4590-B0C2-D1782D65D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11-49C7-B8D7-297C09EDC4E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11-49C7-B8D7-297C09EDC4E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11-49C7-B8D7-297C09EDC4E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11-49C7-B8D7-297C09EDC4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13-4F35-8F1D-E9D185B3CB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13-4F35-8F1D-E9D185B3CB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13-4F35-8F1D-E9D185B3CB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13-4F35-8F1D-E9D185B3C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06-4113-8064-1F113196352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06-4113-8064-1F113196352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06-4113-8064-1F113196352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06-4113-8064-1F11319635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DE8-41B8-AD16-335F3FCB358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DE8-41B8-AD16-335F3FCB358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DE8-41B8-AD16-335F3FCB358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DE8-41B8-AD16-335F3FCB35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D7-4703-BF5C-DEB7F3D02DA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D7-4703-BF5C-DEB7F3D02DA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703-BF5C-DEB7F3D02DA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D7-4703-BF5C-DEB7F3D02D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6F-48F0-AD86-8DB00FD85C8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6F-48F0-AD86-8DB00FD85C8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6F-48F0-AD86-8DB00FD85C8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6F-48F0-AD86-8DB00FD85C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F6-4674-8779-7FD68C3BF9D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F6-4674-8779-7FD68C3BF9D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F6-4674-8779-7FD68C3BF9D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F6-4674-8779-7FD68C3BF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AB7-4C71-BF8C-338B8791A3C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AB7-4C71-BF8C-338B8791A3C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AB7-4C71-BF8C-338B8791A3C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AB7-4C71-BF8C-338B8791A3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50-45D0-BB8F-DEA3C4FBE4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50-45D0-BB8F-DEA3C4FBE4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50-45D0-BB8F-DEA3C4FBE4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50-45D0-BB8F-DEA3C4FBE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F7E-4603-870F-935AE9DDCFF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F7E-4603-870F-935AE9DDCFF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F7E-4603-870F-935AE9DDCFF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F7E-4603-870F-935AE9DDC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EEA-4AFA-B94B-3E0EC1F412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EEA-4AFA-B94B-3E0EC1F412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EEA-4AFA-B94B-3E0EC1F412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EEA-4AFA-B94B-3E0EC1F412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1E-4994-AEC2-69D873A23DF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1E-4994-AEC2-69D873A23DF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1E-4994-AEC2-69D873A23DF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1E-4994-AEC2-69D873A23D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FF-49B8-9CA9-ED843F10BB5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FF-49B8-9CA9-ED843F10BB5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FF-49B8-9CA9-ED843F10BB5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FF-49B8-9CA9-ED843F10BB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DF5-40A3-BE0B-8546255762A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DF5-40A3-BE0B-8546255762A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DF5-40A3-BE0B-8546255762A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DF5-40A3-BE0B-8546255762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C4F-4F4D-9C44-872B8393E82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C4F-4F4D-9C44-872B8393E82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C4F-4F4D-9C44-872B8393E82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C4F-4F4D-9C44-872B8393E8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BD5-44FA-BA52-C7E928822FB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BD5-44FA-BA52-C7E928822FB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BD5-44FA-BA52-C7E928822FB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BD5-44FA-BA52-C7E928822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B62-414B-8736-1CDD96D79B2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B62-414B-8736-1CDD96D79B2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B62-414B-8736-1CDD96D79B2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B62-414B-8736-1CDD96D79B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70-4488-AA65-5EB61439B5F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70-4488-AA65-5EB61439B5F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70-4488-AA65-5EB61439B5F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70-4488-AA65-5EB61439B5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A88-47E2-B50B-441C4809DFF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A88-47E2-B50B-441C4809DFF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A88-47E2-B50B-441C4809DFF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A88-47E2-B50B-441C4809D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9E0-46CA-B03C-D356B7D114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9E0-46CA-B03C-D356B7D114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9E0-46CA-B03C-D356B7D114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9E0-46CA-B03C-D356B7D11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81-4EFB-BED3-782DC18ADEA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81-4EFB-BED3-782DC18ADEA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81-4EFB-BED3-782DC18ADEA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81-4EFB-BED3-782DC18AD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F78-4EA1-A13A-CBFEAE962F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F78-4EA1-A13A-CBFEAE962F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F78-4EA1-A13A-CBFEAE962F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F78-4EA1-A13A-CBFEAE962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5E-48F0-89A7-3ABBA7E97B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5E-48F0-89A7-3ABBA7E97B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5E-48F0-89A7-3ABBA7E97B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5E-48F0-89A7-3ABBA7E97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F0E-473F-9FB0-6B133B4AF82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F0E-473F-9FB0-6B133B4AF82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F0E-473F-9FB0-6B133B4AF82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F0E-473F-9FB0-6B133B4AF8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81F-4AB9-B959-782E59159BD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81F-4AB9-B959-782E59159BD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81F-4AB9-B959-782E59159BD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81F-4AB9-B959-782E59159B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B1-4589-9C0E-4531ECCDB31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B1-4589-9C0E-4531ECCDB31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B1-4589-9C0E-4531ECCDB31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7B1-4589-9C0E-4531ECCDB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A4A-4A2D-A29E-F16732DB93A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A4A-4A2D-A29E-F16732DB93A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A4A-4A2D-A29E-F16732DB93A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A4A-4A2D-A29E-F16732DB93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DAD-489E-9CC3-AF283E041C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DAD-489E-9CC3-AF283E041C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DAD-489E-9CC3-AF283E041C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DAD-489E-9CC3-AF283E041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25-4F04-B8B0-FB75328D534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25-4F04-B8B0-FB75328D534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25-4F04-B8B0-FB75328D534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25-4F04-B8B0-FB75328D53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8D9-43DA-937A-A24490F5700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8D9-43DA-937A-A24490F5700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8D9-43DA-937A-A24490F5700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8D9-43DA-937A-A24490F570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982-4BBE-946D-41BDDD75FB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982-4BBE-946D-41BDDD75FB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982-4BBE-946D-41BDDD75FB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982-4BBE-946D-41BDDD75FB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0.66344593665987728</c:v>
                </c:pt>
                <c:pt idx="1">
                  <c:v>0.8130453025870723</c:v>
                </c:pt>
                <c:pt idx="2">
                  <c:v>1</c:v>
                </c:pt>
                <c:pt idx="3">
                  <c:v>1.1610952656684734</c:v>
                </c:pt>
                <c:pt idx="4">
                  <c:v>1.2941028597337152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670-45B5-9EE9-B0EBEB4708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670-45B5-9EE9-B0EBEB4708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670-45B5-9EE9-B0EBEB4708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670-45B5-9EE9-B0EBEB470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324149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17252F7-BB9A-4D3A-A11A-003D411044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299B19D7-910D-415B-8268-111CCFC5B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FDC8C5FB-EB2C-4B4F-828B-0DA83D0A4A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CD867C54-6A81-4257-BA8B-3736A56822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F8FD09E4-BB85-439D-856A-932D170C9E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1299EA7F-0E22-4E89-90BF-20DDBBEBEC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B691D5EF-47D6-4EE3-8F7B-BFDF1C05D0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E8C9F189-8B4F-40DB-8BF5-1D86808AC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DEDAB6C3-7EC9-453A-9999-8E380F0BE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E79C742B-0567-4E09-A87C-71BA8F42CC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16DA407A-2F75-4690-A78F-EBF0902A1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955F16E1-FFAE-4E35-B690-AB4907CF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F6109BCC-FCD0-4069-8518-19FE321395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8C8B786B-B09C-4691-858F-A2FDE42FF2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C18E00C5-2493-49B2-A960-80873E0729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4D994288-A613-4F46-8D5B-96CE9E063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207D7D71-CAB2-44A9-AC0C-F19227FC8D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17BF85BB-EB2B-4655-8921-35F1CACEFE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D16E9657-30DC-4BF8-B074-9DA9223225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5D3C04C1-EA7E-4258-9FC0-B389C51B46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99B15C39-40BD-4C45-BF56-97ECA149B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FF37C6A8-FBB6-461A-A189-1A791A400B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85FB0BB1-AD09-4863-8E26-DF1F7BB506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B7C3E67C-5D1A-47A5-BB7F-C626E53C91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73A93B05-B285-401B-A016-DC728835C2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9D8BD8D8-2857-4C40-90D5-AEF3B206B9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CB894A4A-1CC2-4580-ABC7-0650B7BB71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4C14F915-EFED-493F-8D7C-E021874C5F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6EDF31FC-515A-40AF-8166-9CC363FA8E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FC73CC6D-A832-46B5-AFAE-0AF6387BC5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78503202-B7E3-4944-BF21-45D2A9F961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7BAFE83A-987F-469B-A52F-D425823F3B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3C8DEF1F-7DFA-4A39-AC21-968DC2A22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1A000F43-C9BD-4B3C-82B6-1213688A6B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1B00975F-BB38-43AA-8B98-BEE385A99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121798B0-CDE0-4C07-80FA-0F63D1AEB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28FAD8EE-4EB5-4659-9BD2-4918CC401B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33991E94-E02E-4D48-8AFE-7FB5EE226D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752826B9-7554-491F-8CA4-37489C906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4822D8C8-B47E-41DD-B9F8-EA2CEDBA11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86326412-52FF-4EF0-9F53-F6808925F1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45CB8C8F-0111-4955-B512-BCC5D0A7F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7294B4C6-446B-4F71-AC6C-9EC756EC37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AACCF891-43C6-4F61-9EDD-66A1D2835E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ACCF29F6-A8BC-4151-99F5-4DBAC68412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0A8772BE-C834-49A5-A5C7-D6CB353DE6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85086F6E-9A24-474D-857F-95C6BA6D2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7F84A2E4-02DD-4D71-B8F6-C1AFE29B5B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04DE5B81-6642-40E6-BF19-25AF007FB5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73881B31-8BC3-4A5D-9D37-7651D3956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C2FC8A23-F885-4750-AFAF-462C3D52CA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52930030-6918-4AB7-A31D-13CFB03854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29D81373-0ABD-4740-B698-3D8A399B2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6BCCC3E6-7036-4FC9-A2E9-48E89BEF0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2517130A-DEEE-4ADB-AEAB-B21A5A366D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89086A04-0C19-4987-A734-094263896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0F71FAC7-C381-47B2-B580-C2934E551A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39549702-C4AC-490A-BC45-05EF27D0D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FF67ED1A-0EE8-4F1A-939B-EC1ECAFF18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tabSelected="1"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66"/>
      <c r="U2" s="29"/>
      <c r="V2" s="66"/>
      <c r="W2" s="68"/>
    </row>
    <row r="3" spans="1:31" x14ac:dyDescent="0.25">
      <c r="A3" s="16" t="s">
        <v>2</v>
      </c>
      <c r="B3" s="29">
        <v>0.37554999999999999</v>
      </c>
      <c r="C3" s="29"/>
      <c r="D3" s="17">
        <v>0.69035949937575347</v>
      </c>
      <c r="E3" s="30">
        <v>26</v>
      </c>
      <c r="F3" s="42">
        <v>3.9145470140663372</v>
      </c>
      <c r="G3" s="30">
        <v>2.7024447169136868E-2</v>
      </c>
      <c r="H3" s="29"/>
      <c r="I3" s="19">
        <v>0.66344593665987728</v>
      </c>
      <c r="J3" s="32">
        <v>29</v>
      </c>
      <c r="K3" s="44">
        <v>3.4961034769209212</v>
      </c>
      <c r="L3" s="32">
        <v>2.319475645905654E-2</v>
      </c>
      <c r="M3" s="29"/>
      <c r="N3" s="21">
        <v>0.67603636078260576</v>
      </c>
      <c r="O3" s="34">
        <v>30</v>
      </c>
      <c r="P3" s="46">
        <v>3.3814188722496286</v>
      </c>
      <c r="Q3" s="34">
        <v>2.285962108677262E-2</v>
      </c>
      <c r="R3" s="29"/>
      <c r="S3" s="29"/>
      <c r="T3" s="29">
        <f>STDEV(D3,I3,N3)</f>
        <v>1.3466074265910498E-2</v>
      </c>
      <c r="U3" s="29"/>
      <c r="V3" s="69">
        <f>STDEV(D3,I3,N3)/AVERAGE(D3,I3,N3)</f>
        <v>1.990215339001071E-2</v>
      </c>
      <c r="W3" s="70"/>
    </row>
    <row r="4" spans="1:31" x14ac:dyDescent="0.25">
      <c r="A4" s="16" t="s">
        <v>3</v>
      </c>
      <c r="B4" s="29">
        <v>0.45367000000000002</v>
      </c>
      <c r="C4" s="29"/>
      <c r="D4" s="17">
        <v>0.819575333175662</v>
      </c>
      <c r="E4" s="30">
        <v>155</v>
      </c>
      <c r="F4" s="42">
        <v>0.89494830262949476</v>
      </c>
      <c r="G4" s="30">
        <v>7.3347755330256141E-3</v>
      </c>
      <c r="H4" s="29"/>
      <c r="I4" s="19">
        <v>0.8130453025870723</v>
      </c>
      <c r="J4" s="32">
        <v>179</v>
      </c>
      <c r="K4" s="44">
        <v>0.78269092580014965</v>
      </c>
      <c r="L4" s="32">
        <v>6.3636318059933838E-3</v>
      </c>
      <c r="M4" s="29"/>
      <c r="N4" s="21">
        <v>0.86442264117104128</v>
      </c>
      <c r="O4" s="34">
        <v>202</v>
      </c>
      <c r="P4" s="46">
        <v>0.73234442310044623</v>
      </c>
      <c r="Q4" s="34">
        <v>6.3305510046337025E-3</v>
      </c>
      <c r="R4" s="29"/>
      <c r="S4" s="29"/>
      <c r="T4" s="29">
        <f t="shared" ref="T4:T7" si="0">STDEV(D4,I4,N4)</f>
        <v>2.796889121235745E-2</v>
      </c>
      <c r="U4" s="29"/>
      <c r="V4" s="69">
        <f>STDEV(D4,I4,N4)/AVERAGE(D4,I4,N4)</f>
        <v>3.3602410663905222E-2</v>
      </c>
      <c r="W4" s="70"/>
    </row>
    <row r="5" spans="1:31" x14ac:dyDescent="0.25">
      <c r="A5" s="16" t="s">
        <v>4</v>
      </c>
      <c r="B5" s="29">
        <v>0.54481999999999997</v>
      </c>
      <c r="C5" s="29"/>
      <c r="D5" s="17">
        <v>1</v>
      </c>
      <c r="E5" s="30">
        <v>163</v>
      </c>
      <c r="F5" s="42">
        <v>0</v>
      </c>
      <c r="G5" s="30">
        <v>0</v>
      </c>
      <c r="H5" s="29"/>
      <c r="I5" s="19">
        <v>1</v>
      </c>
      <c r="J5" s="32">
        <v>185</v>
      </c>
      <c r="K5" s="44">
        <v>0</v>
      </c>
      <c r="L5" s="32">
        <v>0</v>
      </c>
      <c r="M5" s="29"/>
      <c r="N5" s="21">
        <v>1</v>
      </c>
      <c r="O5" s="34">
        <v>188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69">
        <f>STDEV(D5,I5,N5)/AVERAGE(D5,I5,N5)</f>
        <v>0</v>
      </c>
      <c r="W5" s="70"/>
    </row>
    <row r="6" spans="1:31" x14ac:dyDescent="0.25">
      <c r="A6" s="16" t="s">
        <v>7</v>
      </c>
      <c r="B6" s="29">
        <v>0.65349999999999997</v>
      </c>
      <c r="C6" s="29"/>
      <c r="D6" s="17">
        <v>1.1591559218727447</v>
      </c>
      <c r="E6" s="30">
        <v>183</v>
      </c>
      <c r="F6" s="42">
        <v>0.82692442605498995</v>
      </c>
      <c r="G6" s="30">
        <v>9.5853434540286216E-3</v>
      </c>
      <c r="H6" s="29"/>
      <c r="I6" s="19">
        <v>1.1610952656684734</v>
      </c>
      <c r="J6" s="32">
        <v>220</v>
      </c>
      <c r="K6" s="44">
        <v>0.71247151112074891</v>
      </c>
      <c r="L6" s="32">
        <v>8.2724729848596464E-3</v>
      </c>
      <c r="M6" s="29"/>
      <c r="N6" s="21">
        <v>1.2255486074436299</v>
      </c>
      <c r="O6" s="34">
        <v>229</v>
      </c>
      <c r="P6" s="46">
        <v>0.69458185425459207</v>
      </c>
      <c r="Q6" s="34">
        <v>8.5124382423732957E-3</v>
      </c>
      <c r="R6" s="29"/>
      <c r="S6" s="29"/>
      <c r="T6" s="29">
        <f t="shared" si="0"/>
        <v>3.7784439075845298E-2</v>
      </c>
      <c r="U6" s="29"/>
      <c r="V6" s="69">
        <f>STDEV(D6,I6,N6)/AVERAGE(D6,I6,N6)</f>
        <v>3.1968335433901818E-2</v>
      </c>
      <c r="W6" s="70"/>
    </row>
    <row r="7" spans="1:31" ht="15.75" thickBot="1" x14ac:dyDescent="0.3">
      <c r="A7" s="9" t="s">
        <v>5</v>
      </c>
      <c r="B7" s="10">
        <v>0.79708000000000001</v>
      </c>
      <c r="C7" s="10"/>
      <c r="D7" s="18">
        <v>1.2689286651099574</v>
      </c>
      <c r="E7" s="31">
        <v>130</v>
      </c>
      <c r="F7" s="43">
        <v>0.99092710314542276</v>
      </c>
      <c r="G7" s="31">
        <v>1.2574158062155984E-2</v>
      </c>
      <c r="H7" s="10"/>
      <c r="I7" s="20">
        <v>1.2941028597337152</v>
      </c>
      <c r="J7" s="33">
        <v>170</v>
      </c>
      <c r="K7" s="45">
        <v>0.80749420953008966</v>
      </c>
      <c r="L7" s="33">
        <v>1.044980565771305E-2</v>
      </c>
      <c r="M7" s="10"/>
      <c r="N7" s="27">
        <v>1.3210114449379387</v>
      </c>
      <c r="O7" s="35">
        <v>163</v>
      </c>
      <c r="P7" s="47">
        <v>0.82045962817705143</v>
      </c>
      <c r="Q7" s="35">
        <v>1.0838365589314105E-2</v>
      </c>
      <c r="R7" s="10"/>
      <c r="S7" s="10"/>
      <c r="T7" s="10">
        <f t="shared" si="0"/>
        <v>2.6046202497541946E-2</v>
      </c>
      <c r="U7" s="10"/>
      <c r="V7" s="74">
        <f>STDEV(D7,I7,N7)/AVERAGE(D7,I7,N7)</f>
        <v>2.011785351000361E-2</v>
      </c>
      <c r="W7" s="75"/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</row>
    <row r="10" spans="1:31" x14ac:dyDescent="0.25">
      <c r="B10" s="5"/>
      <c r="C10" s="1" t="s">
        <v>8</v>
      </c>
      <c r="D10" s="24">
        <v>0.11276157407407408</v>
      </c>
      <c r="E10" s="37"/>
      <c r="F10" s="38"/>
      <c r="G10" s="38"/>
      <c r="H10" s="29"/>
      <c r="I10" s="25">
        <v>0.11961574074074074</v>
      </c>
      <c r="J10" s="37"/>
      <c r="K10" s="38"/>
      <c r="L10" s="38"/>
      <c r="M10" s="29"/>
      <c r="N10" s="26">
        <v>0.1264675925925926</v>
      </c>
      <c r="O10" s="37"/>
      <c r="P10" s="38"/>
      <c r="Q10" s="38"/>
      <c r="R10" s="29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2">
        <v>1.2829999999999999</v>
      </c>
      <c r="E11" s="39"/>
      <c r="F11" s="39"/>
      <c r="G11" s="39"/>
      <c r="H11" s="29"/>
      <c r="I11" s="20">
        <v>1.31</v>
      </c>
      <c r="J11" s="40"/>
      <c r="K11" s="39"/>
      <c r="L11" s="39"/>
      <c r="M11" s="29"/>
      <c r="N11" s="23">
        <v>1.341</v>
      </c>
      <c r="O11" s="40"/>
      <c r="P11" s="39"/>
      <c r="Q11" s="39"/>
      <c r="R11" s="29"/>
      <c r="T11" s="15" t="s">
        <v>41</v>
      </c>
      <c r="U11" s="52">
        <v>1.2</v>
      </c>
    </row>
    <row r="12" spans="1:31" x14ac:dyDescent="0.25">
      <c r="E12" s="29"/>
      <c r="G12" s="29"/>
      <c r="H12" s="29"/>
      <c r="L12" s="29"/>
      <c r="M12" s="29"/>
    </row>
    <row r="33" spans="2:28" x14ac:dyDescent="0.25">
      <c r="AB33" s="28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42</v>
      </c>
      <c r="C1" s="79"/>
      <c r="D1" s="80"/>
      <c r="F1" s="41" t="s">
        <v>38</v>
      </c>
    </row>
    <row r="2" spans="1:18" ht="15.75" thickBot="1" x14ac:dyDescent="0.3">
      <c r="J2" s="81"/>
      <c r="K2" s="81"/>
      <c r="L2" s="81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39</v>
      </c>
      <c r="O3" s="82"/>
      <c r="P3" s="82"/>
      <c r="Q3" s="82"/>
      <c r="R3" s="77"/>
    </row>
    <row r="4" spans="1:18" x14ac:dyDescent="0.25">
      <c r="A4" t="s">
        <v>2</v>
      </c>
      <c r="B4" s="29">
        <v>0.37554999999999999</v>
      </c>
      <c r="E4" s="13"/>
      <c r="H4" s="12"/>
      <c r="K4" s="14"/>
      <c r="N4" s="16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 s="29">
        <v>0.45367000000000002</v>
      </c>
      <c r="E5" s="13"/>
      <c r="H5" s="12"/>
      <c r="K5" s="14"/>
      <c r="N5" s="9"/>
      <c r="O5" s="10"/>
      <c r="P5" s="10"/>
      <c r="Q5" s="10"/>
      <c r="R5" s="48"/>
    </row>
    <row r="6" spans="1:18" x14ac:dyDescent="0.25">
      <c r="A6" t="s">
        <v>4</v>
      </c>
      <c r="B6" s="29">
        <v>0.54481999999999997</v>
      </c>
      <c r="E6" s="13"/>
      <c r="H6" s="12"/>
      <c r="K6" s="14"/>
    </row>
    <row r="7" spans="1:18" x14ac:dyDescent="0.25">
      <c r="A7" t="s">
        <v>7</v>
      </c>
      <c r="B7" s="29">
        <v>0.65349999999999997</v>
      </c>
      <c r="E7" s="13"/>
      <c r="H7" s="12"/>
      <c r="K7" s="14"/>
    </row>
    <row r="8" spans="1:18" ht="15.75" thickBot="1" x14ac:dyDescent="0.3">
      <c r="A8" t="s">
        <v>5</v>
      </c>
      <c r="B8" s="10">
        <v>0.79708000000000001</v>
      </c>
      <c r="E8" s="13"/>
      <c r="H8" s="12"/>
      <c r="K8" s="14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workbookViewId="0">
      <selection activeCell="J20" sqref="J20"/>
    </sheetView>
  </sheetViews>
  <sheetFormatPr defaultRowHeight="15" x14ac:dyDescent="0.25"/>
  <cols>
    <col min="1" max="1" width="29.5703125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86" t="s">
        <v>21</v>
      </c>
      <c r="C4" s="86"/>
      <c r="D4" s="86"/>
      <c r="E4" s="29"/>
      <c r="F4" s="29"/>
      <c r="G4" s="29"/>
      <c r="H4" s="29"/>
      <c r="I4" s="29"/>
      <c r="J4" s="29"/>
      <c r="K4" s="29" t="s">
        <v>40</v>
      </c>
      <c r="L4" s="29"/>
      <c r="M4" s="29"/>
      <c r="N4" s="29"/>
      <c r="O4" s="29"/>
      <c r="P4" s="29"/>
      <c r="Q4" s="36"/>
    </row>
    <row r="5" spans="1:17" x14ac:dyDescent="0.25">
      <c r="A5" s="16" t="s">
        <v>27</v>
      </c>
      <c r="B5" s="86" t="s">
        <v>22</v>
      </c>
      <c r="C5" s="86"/>
      <c r="D5" s="86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86" t="s">
        <v>21</v>
      </c>
      <c r="C11" s="86"/>
      <c r="D11" s="86"/>
      <c r="E11" s="29"/>
      <c r="F11" s="29"/>
      <c r="G11" s="29"/>
      <c r="H11" s="29"/>
      <c r="I11" s="29"/>
      <c r="J11" s="29"/>
      <c r="K11" s="29" t="s">
        <v>40</v>
      </c>
      <c r="L11" s="29"/>
      <c r="M11" s="29"/>
      <c r="N11" s="29"/>
      <c r="O11" s="29"/>
      <c r="P11" s="29"/>
      <c r="Q11" s="36"/>
    </row>
    <row r="12" spans="1:17" ht="15.75" thickBot="1" x14ac:dyDescent="0.3">
      <c r="A12" s="9" t="s">
        <v>29</v>
      </c>
      <c r="B12" s="88" t="s">
        <v>22</v>
      </c>
      <c r="C12" s="88"/>
      <c r="D12" s="88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89" t="s">
        <v>34</v>
      </c>
      <c r="E14" s="89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86" t="s">
        <v>21</v>
      </c>
      <c r="C16" s="86"/>
      <c r="D16" s="86"/>
      <c r="E16" s="29"/>
      <c r="F16" s="29"/>
      <c r="G16" s="29"/>
      <c r="H16" s="29"/>
      <c r="I16" s="29"/>
      <c r="J16" s="29"/>
      <c r="K16" s="29" t="s">
        <v>40</v>
      </c>
      <c r="L16" s="29"/>
      <c r="M16" s="29"/>
      <c r="N16" s="29"/>
      <c r="O16" s="29"/>
      <c r="P16" s="29"/>
      <c r="Q16" s="36"/>
    </row>
    <row r="17" spans="1:17" x14ac:dyDescent="0.25">
      <c r="A17" s="16" t="s">
        <v>27</v>
      </c>
      <c r="B17" s="86" t="s">
        <v>22</v>
      </c>
      <c r="C17" s="86"/>
      <c r="D17" s="86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86" t="s">
        <v>21</v>
      </c>
      <c r="C23" s="86"/>
      <c r="D23" s="86"/>
      <c r="E23" s="29"/>
      <c r="F23" s="29"/>
      <c r="G23" s="29"/>
      <c r="H23" s="29"/>
      <c r="I23" s="29"/>
      <c r="J23" s="29"/>
      <c r="K23" s="29" t="s">
        <v>40</v>
      </c>
      <c r="L23" s="50"/>
      <c r="M23" s="29"/>
      <c r="N23" s="29"/>
      <c r="O23" s="29"/>
      <c r="P23" s="29"/>
      <c r="Q23" s="36"/>
    </row>
    <row r="24" spans="1:17" ht="15.75" thickBot="1" x14ac:dyDescent="0.3">
      <c r="A24" s="9" t="s">
        <v>29</v>
      </c>
      <c r="B24" s="88" t="s">
        <v>22</v>
      </c>
      <c r="C24" s="88"/>
      <c r="D24" s="88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83" t="s">
        <v>30</v>
      </c>
      <c r="B26" s="65"/>
      <c r="C26" s="65"/>
      <c r="D26" s="65"/>
      <c r="E26" s="65"/>
      <c r="F26" s="65"/>
      <c r="G26" s="65"/>
      <c r="H26" s="67"/>
      <c r="J26" s="83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4" t="s">
        <v>31</v>
      </c>
      <c r="B27" s="66"/>
      <c r="C27" s="66"/>
      <c r="D27" s="66"/>
      <c r="E27" s="66"/>
      <c r="F27" s="66"/>
      <c r="G27" s="66"/>
      <c r="H27" s="68"/>
      <c r="J27" s="84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85" t="s">
        <v>32</v>
      </c>
      <c r="B29" s="86"/>
      <c r="C29" s="86"/>
      <c r="D29" s="86"/>
      <c r="E29" s="86"/>
      <c r="F29" s="86"/>
      <c r="G29" s="86"/>
      <c r="H29" s="87"/>
      <c r="J29" s="85" t="s">
        <v>37</v>
      </c>
      <c r="K29" s="86"/>
      <c r="L29" s="86"/>
      <c r="M29" s="86"/>
      <c r="N29" s="86"/>
      <c r="O29" s="86"/>
      <c r="P29" s="86"/>
      <c r="Q29" s="87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B3AEA-889C-4883-AAA7-8FB83754F2C6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90" t="s">
        <v>43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53"/>
      <c r="U1" s="90" t="s">
        <v>44</v>
      </c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</row>
    <row r="2" spans="1:72" ht="15.75" thickBot="1" x14ac:dyDescent="0.3">
      <c r="I2" s="54">
        <f>I10</f>
        <v>1</v>
      </c>
      <c r="Y2" s="54">
        <f>Y10</f>
        <v>1</v>
      </c>
    </row>
    <row r="3" spans="1:72" x14ac:dyDescent="0.25">
      <c r="A3" s="91" t="s">
        <v>45</v>
      </c>
      <c r="B3" s="92"/>
      <c r="C3" s="93"/>
      <c r="E3" s="94" t="s">
        <v>46</v>
      </c>
      <c r="F3" s="94"/>
      <c r="G3" s="94"/>
      <c r="H3" s="94"/>
      <c r="I3" s="54">
        <f>I10</f>
        <v>1</v>
      </c>
      <c r="U3" s="94" t="s">
        <v>46</v>
      </c>
      <c r="V3" s="94"/>
      <c r="W3" s="94"/>
      <c r="X3" s="94"/>
      <c r="Y3" s="54">
        <f>Y10</f>
        <v>1</v>
      </c>
    </row>
    <row r="4" spans="1:72" x14ac:dyDescent="0.25">
      <c r="A4" s="85" t="s">
        <v>85</v>
      </c>
      <c r="B4" s="81"/>
      <c r="C4" s="87"/>
      <c r="E4" s="56" t="s">
        <v>47</v>
      </c>
      <c r="F4" s="56" t="s">
        <v>48</v>
      </c>
      <c r="G4" s="56" t="s">
        <v>49</v>
      </c>
      <c r="I4" s="54">
        <f>I10</f>
        <v>1</v>
      </c>
      <c r="U4" s="56" t="s">
        <v>47</v>
      </c>
      <c r="V4" s="56" t="s">
        <v>48</v>
      </c>
      <c r="W4" s="56" t="s">
        <v>49</v>
      </c>
      <c r="Y4" s="54">
        <f>Y10</f>
        <v>1</v>
      </c>
    </row>
    <row r="5" spans="1:72" x14ac:dyDescent="0.25">
      <c r="A5" s="57" t="s">
        <v>2</v>
      </c>
      <c r="B5" s="29">
        <v>0.37554999999999999</v>
      </c>
      <c r="C5" s="58">
        <v>0.66344593665987728</v>
      </c>
      <c r="E5" s="59" t="s">
        <v>2</v>
      </c>
      <c r="F5" s="56"/>
      <c r="G5" s="56"/>
      <c r="H5" s="59"/>
      <c r="I5" s="54">
        <f>I10</f>
        <v>1</v>
      </c>
      <c r="U5" s="59" t="s">
        <v>2</v>
      </c>
      <c r="V5" s="56"/>
      <c r="W5" s="56"/>
      <c r="X5" s="59"/>
      <c r="Y5" s="54">
        <f>Y10</f>
        <v>1</v>
      </c>
    </row>
    <row r="6" spans="1:72" x14ac:dyDescent="0.25">
      <c r="A6" s="57" t="s">
        <v>3</v>
      </c>
      <c r="B6" s="29">
        <v>0.45367000000000002</v>
      </c>
      <c r="C6" s="58">
        <v>0.8130453025870723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1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1</v>
      </c>
    </row>
    <row r="7" spans="1:72" x14ac:dyDescent="0.25">
      <c r="A7" s="57" t="s">
        <v>4</v>
      </c>
      <c r="B7" s="29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1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1</v>
      </c>
    </row>
    <row r="8" spans="1:72" x14ac:dyDescent="0.25">
      <c r="A8" s="57" t="s">
        <v>7</v>
      </c>
      <c r="B8" s="29">
        <v>0.65349999999999997</v>
      </c>
      <c r="C8" s="58">
        <v>1.1610952656684734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1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1</v>
      </c>
    </row>
    <row r="9" spans="1:72" ht="15.75" thickBot="1" x14ac:dyDescent="0.3">
      <c r="A9" s="57" t="s">
        <v>5</v>
      </c>
      <c r="B9" s="10">
        <v>0.79708000000000001</v>
      </c>
      <c r="C9" s="58">
        <v>1.2941028597337152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1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1</v>
      </c>
    </row>
    <row r="10" spans="1:72" x14ac:dyDescent="0.25">
      <c r="A10" s="16"/>
      <c r="C10" s="36"/>
      <c r="E10" t="s">
        <v>50</v>
      </c>
      <c r="F10" s="56">
        <v>0.122</v>
      </c>
      <c r="G10" s="56">
        <v>0.28999999999999998</v>
      </c>
      <c r="H10" t="str">
        <f>IF(AND(C11&gt;=F10,C11&lt;=G10),"подходит","не подходит")</f>
        <v>подходит</v>
      </c>
      <c r="I10" s="54">
        <f>IF(H10="подходит",1,0)</f>
        <v>1</v>
      </c>
      <c r="U10" t="s">
        <v>50</v>
      </c>
      <c r="V10" s="56">
        <v>0.17</v>
      </c>
      <c r="W10" s="56">
        <v>0.35</v>
      </c>
      <c r="X10" t="str">
        <f>IF(AND(C11&gt;=V10,C11&lt;=W10),"подходит","не подходит")</f>
        <v>подходит</v>
      </c>
      <c r="Y10" s="54">
        <f>IF(X10="подходит",1,0)</f>
        <v>1</v>
      </c>
    </row>
    <row r="11" spans="1:72" ht="15.75" thickBot="1" x14ac:dyDescent="0.3">
      <c r="A11" s="9" t="s">
        <v>51</v>
      </c>
      <c r="B11" s="10"/>
      <c r="C11" s="64">
        <v>0.21029999999999999</v>
      </c>
      <c r="I11" s="54">
        <f>I10</f>
        <v>1</v>
      </c>
      <c r="Y11" s="54">
        <f>Y10</f>
        <v>1</v>
      </c>
    </row>
    <row r="12" spans="1:72" x14ac:dyDescent="0.25">
      <c r="E12" s="94" t="s">
        <v>52</v>
      </c>
      <c r="F12" s="94"/>
      <c r="G12" s="94"/>
      <c r="H12" s="94"/>
      <c r="I12" s="54">
        <f>I19</f>
        <v>0</v>
      </c>
      <c r="U12" s="94" t="s">
        <v>52</v>
      </c>
      <c r="V12" s="94"/>
      <c r="W12" s="94"/>
      <c r="X12" s="94"/>
      <c r="Y12" s="54">
        <f>Y19</f>
        <v>0</v>
      </c>
      <c r="BT12" s="54"/>
    </row>
    <row r="13" spans="1:72" x14ac:dyDescent="0.25">
      <c r="A13" s="95" t="s">
        <v>53</v>
      </c>
      <c r="B13" s="95"/>
      <c r="E13" s="56" t="s">
        <v>47</v>
      </c>
      <c r="F13" s="56" t="s">
        <v>48</v>
      </c>
      <c r="G13" s="56" t="s">
        <v>49</v>
      </c>
      <c r="I13" s="54">
        <f>I19</f>
        <v>0</v>
      </c>
      <c r="U13" s="56" t="s">
        <v>47</v>
      </c>
      <c r="V13" s="56" t="s">
        <v>48</v>
      </c>
      <c r="W13" s="56" t="s">
        <v>49</v>
      </c>
      <c r="Y13" s="54">
        <f>Y19</f>
        <v>0</v>
      </c>
    </row>
    <row r="14" spans="1:72" x14ac:dyDescent="0.25">
      <c r="A14" t="s">
        <v>54</v>
      </c>
      <c r="B14" t="s">
        <v>86</v>
      </c>
      <c r="E14" s="59" t="s">
        <v>2</v>
      </c>
      <c r="F14" s="56"/>
      <c r="G14" s="56"/>
      <c r="I14" s="54">
        <f>I19</f>
        <v>0</v>
      </c>
      <c r="U14" s="59" t="s">
        <v>2</v>
      </c>
      <c r="V14" s="56"/>
      <c r="W14" s="56"/>
      <c r="Y14" s="54">
        <f>Y19</f>
        <v>0</v>
      </c>
    </row>
    <row r="15" spans="1:72" x14ac:dyDescent="0.25">
      <c r="A15" t="s">
        <v>6</v>
      </c>
      <c r="B15" t="s">
        <v>86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0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0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0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0</v>
      </c>
    </row>
    <row r="17" spans="1:89" x14ac:dyDescent="0.25">
      <c r="A17" s="96" t="s">
        <v>55</v>
      </c>
      <c r="B17" s="96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0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0</v>
      </c>
    </row>
    <row r="18" spans="1:89" x14ac:dyDescent="0.25">
      <c r="A18" t="s">
        <v>54</v>
      </c>
      <c r="B18" t="s">
        <v>87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0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0</v>
      </c>
    </row>
    <row r="19" spans="1:89" x14ac:dyDescent="0.25">
      <c r="A19" t="s">
        <v>6</v>
      </c>
      <c r="B19" t="s">
        <v>88</v>
      </c>
      <c r="E19" t="s">
        <v>50</v>
      </c>
      <c r="F19" s="56">
        <v>6.6000000000000003E-2</v>
      </c>
      <c r="G19" s="56">
        <v>0.129</v>
      </c>
      <c r="H19" t="str">
        <f>IF(AND(C11&gt;=F19,C11&lt;=G19),"подходит","не подходит")</f>
        <v>не подходит</v>
      </c>
      <c r="I19" s="54">
        <f>IF(H19="подходит",1,0)</f>
        <v>0</v>
      </c>
      <c r="U19" t="s">
        <v>50</v>
      </c>
      <c r="V19" s="56">
        <v>0.04</v>
      </c>
      <c r="W19" s="56">
        <v>0.09</v>
      </c>
      <c r="X19" t="str">
        <f>IF(AND(C11&gt;=V19,C11&lt;=W19),"подходит","не подходит")</f>
        <v>не подходит</v>
      </c>
      <c r="Y19" s="54">
        <f>IF(X19="подходит",1,0)</f>
        <v>0</v>
      </c>
    </row>
    <row r="20" spans="1:89" x14ac:dyDescent="0.25">
      <c r="I20" s="54">
        <f>I19</f>
        <v>0</v>
      </c>
      <c r="Y20" s="54">
        <f>Y19</f>
        <v>0</v>
      </c>
    </row>
    <row r="21" spans="1:89" x14ac:dyDescent="0.25">
      <c r="E21" s="94" t="s">
        <v>56</v>
      </c>
      <c r="F21" s="94"/>
      <c r="G21" s="94"/>
      <c r="H21" s="94"/>
      <c r="I21" s="54">
        <f>I28</f>
        <v>0</v>
      </c>
      <c r="U21" s="94" t="s">
        <v>56</v>
      </c>
      <c r="V21" s="94"/>
      <c r="W21" s="94"/>
      <c r="X21" s="94"/>
      <c r="Y21" s="54">
        <f>Y28</f>
        <v>0</v>
      </c>
      <c r="AK21" s="94" t="s">
        <v>57</v>
      </c>
      <c r="AL21" s="94"/>
      <c r="AM21" s="94"/>
      <c r="AN21" s="94"/>
      <c r="AO21" s="54">
        <f>AO28</f>
        <v>0</v>
      </c>
      <c r="BA21" s="94" t="s">
        <v>58</v>
      </c>
      <c r="BB21" s="94"/>
      <c r="BC21" s="94"/>
      <c r="BD21" s="94"/>
      <c r="BE21" s="54">
        <f>BE28</f>
        <v>0</v>
      </c>
      <c r="BQ21" s="94" t="s">
        <v>59</v>
      </c>
      <c r="BR21" s="94"/>
      <c r="BS21" s="94"/>
      <c r="BT21" s="94"/>
      <c r="BU21" s="54">
        <f>BU28</f>
        <v>0</v>
      </c>
      <c r="CG21" s="94" t="s">
        <v>60</v>
      </c>
      <c r="CH21" s="94"/>
      <c r="CI21" s="94"/>
      <c r="CJ21" s="94"/>
      <c r="CK21" s="54">
        <f>CK28</f>
        <v>0</v>
      </c>
    </row>
    <row r="22" spans="1:89" x14ac:dyDescent="0.25">
      <c r="E22" s="56" t="s">
        <v>47</v>
      </c>
      <c r="F22" s="56" t="s">
        <v>48</v>
      </c>
      <c r="G22" s="56" t="s">
        <v>49</v>
      </c>
      <c r="I22" s="54">
        <f>I28</f>
        <v>0</v>
      </c>
      <c r="U22" s="56" t="s">
        <v>47</v>
      </c>
      <c r="V22" s="56" t="s">
        <v>48</v>
      </c>
      <c r="W22" s="56" t="s">
        <v>49</v>
      </c>
      <c r="Y22" s="54">
        <f>Y28</f>
        <v>0</v>
      </c>
      <c r="AK22" s="56" t="s">
        <v>47</v>
      </c>
      <c r="AL22" s="56" t="s">
        <v>48</v>
      </c>
      <c r="AM22" s="56" t="s">
        <v>49</v>
      </c>
      <c r="AO22" s="54">
        <f>AO28</f>
        <v>0</v>
      </c>
      <c r="BA22" s="56" t="s">
        <v>47</v>
      </c>
      <c r="BB22" s="56" t="s">
        <v>48</v>
      </c>
      <c r="BC22" s="56" t="s">
        <v>49</v>
      </c>
      <c r="BE22" s="54">
        <f>BE28</f>
        <v>0</v>
      </c>
      <c r="BQ22" s="56" t="s">
        <v>47</v>
      </c>
      <c r="BR22" s="56" t="s">
        <v>48</v>
      </c>
      <c r="BS22" s="56" t="s">
        <v>49</v>
      </c>
      <c r="BU22" s="54">
        <f>BU28</f>
        <v>0</v>
      </c>
      <c r="CG22" s="56" t="s">
        <v>47</v>
      </c>
      <c r="CH22" s="56" t="s">
        <v>48</v>
      </c>
      <c r="CI22" s="56" t="s">
        <v>49</v>
      </c>
      <c r="CK22" s="54">
        <f>CK28</f>
        <v>0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0</v>
      </c>
      <c r="AK23" s="59" t="s">
        <v>2</v>
      </c>
      <c r="AL23" s="56"/>
      <c r="AM23" s="56"/>
      <c r="AN23" s="59"/>
      <c r="AO23" s="54">
        <f>AO28</f>
        <v>0</v>
      </c>
      <c r="BA23" s="59" t="s">
        <v>2</v>
      </c>
      <c r="BB23" s="56"/>
      <c r="BC23" s="56"/>
      <c r="BD23" s="59"/>
      <c r="BE23" s="54">
        <f>BE28</f>
        <v>0</v>
      </c>
      <c r="BQ23" s="59" t="s">
        <v>2</v>
      </c>
      <c r="BR23" s="56"/>
      <c r="BS23" s="56"/>
      <c r="BT23" s="59"/>
      <c r="BU23" s="54">
        <f>BU28</f>
        <v>0</v>
      </c>
      <c r="CG23" s="59" t="s">
        <v>2</v>
      </c>
      <c r="CH23" s="56"/>
      <c r="CI23" s="56"/>
      <c r="CJ23" s="59"/>
      <c r="CK23" s="54">
        <f>CK28</f>
        <v>0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0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0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0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0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0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0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0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0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0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0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0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0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0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0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0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0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0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0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0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0</v>
      </c>
    </row>
    <row r="28" spans="1:89" x14ac:dyDescent="0.25">
      <c r="E28" t="s">
        <v>50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50</v>
      </c>
      <c r="V28" s="56">
        <v>0.04</v>
      </c>
      <c r="W28" s="56">
        <v>0.09</v>
      </c>
      <c r="X28" t="str">
        <f>IF(AND(C11&gt;=V28,C11&lt;=W28),"подходит","не подходит")</f>
        <v>не подходит</v>
      </c>
      <c r="Y28" s="54">
        <f>IF(X28="подходит",1,0)</f>
        <v>0</v>
      </c>
      <c r="AK28" t="s">
        <v>50</v>
      </c>
      <c r="AL28" s="56">
        <v>0.04</v>
      </c>
      <c r="AM28" s="56">
        <v>0.09</v>
      </c>
      <c r="AN28" t="str">
        <f>IF(AND(C11&gt;=AL28,C11&lt;=AM28),"подходит","не подходит")</f>
        <v>не подходит</v>
      </c>
      <c r="AO28" s="54">
        <f>IF(AN28="подходит",1,0)</f>
        <v>0</v>
      </c>
      <c r="BA28" t="s">
        <v>50</v>
      </c>
      <c r="BB28" s="56">
        <v>0.04</v>
      </c>
      <c r="BC28" s="56">
        <v>0.09</v>
      </c>
      <c r="BD28" t="str">
        <f>IF(AND(C11&gt;=BB28,C11&lt;=BC28),"подходит","не подходит")</f>
        <v>не подходит</v>
      </c>
      <c r="BE28" s="54">
        <f>IF(BD28="подходит",1,0)</f>
        <v>0</v>
      </c>
      <c r="BQ28" t="s">
        <v>50</v>
      </c>
      <c r="BR28" s="56">
        <v>0.04</v>
      </c>
      <c r="BS28" s="56">
        <v>0.09</v>
      </c>
      <c r="BT28" t="str">
        <f>IF(AND(C11&gt;=BR28,C11&lt;=BS28),"подходит","не подходит")</f>
        <v>не подходит</v>
      </c>
      <c r="BU28" s="54">
        <f>IF(BT28="подходит",1,0)</f>
        <v>0</v>
      </c>
      <c r="CG28" t="s">
        <v>50</v>
      </c>
      <c r="CH28" s="56">
        <v>0.04</v>
      </c>
      <c r="CI28" s="56">
        <v>0.09</v>
      </c>
      <c r="CJ28" t="str">
        <f>IF(AND(C11&gt;=CH28,C11&lt;=CI28),"подходит","не подходит")</f>
        <v>не подходит</v>
      </c>
      <c r="CK28" s="54">
        <f>IF(CJ28="подходит",1,0)</f>
        <v>0</v>
      </c>
    </row>
    <row r="29" spans="1:89" x14ac:dyDescent="0.25">
      <c r="I29" s="54">
        <f>I28</f>
        <v>0</v>
      </c>
      <c r="Y29" s="54">
        <f>Y28</f>
        <v>0</v>
      </c>
      <c r="AO29" s="54">
        <f>AO28</f>
        <v>0</v>
      </c>
      <c r="BE29" s="54">
        <f>BE28</f>
        <v>0</v>
      </c>
      <c r="BU29" s="54">
        <f>BU28</f>
        <v>0</v>
      </c>
      <c r="CK29" s="54">
        <f>CK28</f>
        <v>0</v>
      </c>
    </row>
    <row r="30" spans="1:89" x14ac:dyDescent="0.25">
      <c r="E30" s="94" t="s">
        <v>61</v>
      </c>
      <c r="F30" s="94"/>
      <c r="G30" s="94"/>
      <c r="H30" s="94"/>
      <c r="I30" s="54">
        <f>I37</f>
        <v>0</v>
      </c>
      <c r="U30" s="94" t="s">
        <v>61</v>
      </c>
      <c r="V30" s="94"/>
      <c r="W30" s="94"/>
      <c r="X30" s="94"/>
      <c r="Y30" s="54">
        <f>Y37</f>
        <v>0</v>
      </c>
    </row>
    <row r="31" spans="1:89" x14ac:dyDescent="0.25">
      <c r="E31" s="56" t="s">
        <v>47</v>
      </c>
      <c r="F31" s="56" t="s">
        <v>48</v>
      </c>
      <c r="G31" s="56" t="s">
        <v>49</v>
      </c>
      <c r="I31" s="54">
        <f>I37</f>
        <v>0</v>
      </c>
      <c r="U31" s="56" t="s">
        <v>47</v>
      </c>
      <c r="V31" s="56" t="s">
        <v>48</v>
      </c>
      <c r="W31" s="56" t="s">
        <v>49</v>
      </c>
      <c r="Y31" s="54">
        <f>Y37</f>
        <v>0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0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0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0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0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0</v>
      </c>
    </row>
    <row r="37" spans="5:25" x14ac:dyDescent="0.25">
      <c r="E37" t="s">
        <v>50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50</v>
      </c>
      <c r="V37" s="56">
        <v>0.04</v>
      </c>
      <c r="W37" s="56">
        <v>0.09</v>
      </c>
      <c r="X37" t="str">
        <f>IF(AND(C11&gt;=V37,C11&lt;=W37),"подходит","не подходит")</f>
        <v>не подходит</v>
      </c>
      <c r="Y37" s="54">
        <f>IF(X37="подходит",1,0)</f>
        <v>0</v>
      </c>
    </row>
    <row r="38" spans="5:25" x14ac:dyDescent="0.25">
      <c r="I38" s="54">
        <f>I37</f>
        <v>0</v>
      </c>
      <c r="Y38" s="54">
        <f>Y37</f>
        <v>0</v>
      </c>
    </row>
    <row r="39" spans="5:25" x14ac:dyDescent="0.25">
      <c r="E39" s="94" t="s">
        <v>62</v>
      </c>
      <c r="F39" s="94"/>
      <c r="G39" s="94"/>
      <c r="H39" s="94"/>
      <c r="I39" s="54">
        <f>I46</f>
        <v>0</v>
      </c>
      <c r="U39" s="94" t="s">
        <v>63</v>
      </c>
      <c r="V39" s="94"/>
      <c r="W39" s="94"/>
      <c r="X39" s="94"/>
      <c r="Y39" s="54">
        <f>Y46</f>
        <v>0</v>
      </c>
    </row>
    <row r="40" spans="5:25" x14ac:dyDescent="0.25">
      <c r="E40" s="56" t="s">
        <v>47</v>
      </c>
      <c r="F40" s="56" t="s">
        <v>48</v>
      </c>
      <c r="G40" s="56" t="s">
        <v>49</v>
      </c>
      <c r="I40" s="54">
        <f>I46</f>
        <v>0</v>
      </c>
      <c r="U40" s="56" t="s">
        <v>47</v>
      </c>
      <c r="V40" s="56" t="s">
        <v>48</v>
      </c>
      <c r="W40" s="56" t="s">
        <v>49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50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50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4" t="s">
        <v>64</v>
      </c>
      <c r="F48" s="94"/>
      <c r="G48" s="94"/>
      <c r="H48" s="94"/>
      <c r="I48" s="54">
        <f>I55</f>
        <v>0</v>
      </c>
      <c r="U48" s="94" t="s">
        <v>65</v>
      </c>
      <c r="V48" s="94"/>
      <c r="W48" s="94"/>
      <c r="X48" s="94"/>
      <c r="Y48" s="54">
        <f>Y55</f>
        <v>0</v>
      </c>
    </row>
    <row r="49" spans="5:25" x14ac:dyDescent="0.25">
      <c r="E49" s="56" t="s">
        <v>47</v>
      </c>
      <c r="F49" s="56" t="s">
        <v>48</v>
      </c>
      <c r="G49" s="56" t="s">
        <v>49</v>
      </c>
      <c r="I49" s="54">
        <f>I55</f>
        <v>0</v>
      </c>
      <c r="U49" s="56" t="s">
        <v>47</v>
      </c>
      <c r="V49" s="56" t="s">
        <v>48</v>
      </c>
      <c r="W49" s="56" t="s">
        <v>49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50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50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4" t="s">
        <v>66</v>
      </c>
      <c r="F57" s="94"/>
      <c r="G57" s="94"/>
      <c r="H57" s="94"/>
      <c r="I57" s="54">
        <f>I64</f>
        <v>0</v>
      </c>
      <c r="U57" s="94" t="s">
        <v>67</v>
      </c>
      <c r="V57" s="94"/>
      <c r="W57" s="94"/>
      <c r="X57" s="94"/>
      <c r="Y57" s="54">
        <f>Y64</f>
        <v>0</v>
      </c>
    </row>
    <row r="58" spans="5:25" x14ac:dyDescent="0.25">
      <c r="E58" s="56" t="s">
        <v>47</v>
      </c>
      <c r="F58" s="56" t="s">
        <v>48</v>
      </c>
      <c r="G58" s="56" t="s">
        <v>49</v>
      </c>
      <c r="I58" s="54">
        <f>I64</f>
        <v>0</v>
      </c>
      <c r="U58" s="56" t="s">
        <v>47</v>
      </c>
      <c r="V58" s="56" t="s">
        <v>48</v>
      </c>
      <c r="W58" s="56" t="s">
        <v>49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50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50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7" t="s">
        <v>68</v>
      </c>
      <c r="F66" s="97"/>
      <c r="G66" s="97"/>
      <c r="H66" s="97"/>
      <c r="I66" s="54">
        <f>I73</f>
        <v>0</v>
      </c>
      <c r="U66" s="94" t="s">
        <v>69</v>
      </c>
      <c r="V66" s="94"/>
      <c r="W66" s="94"/>
      <c r="X66" s="94"/>
      <c r="Y66" s="54">
        <f>Y73</f>
        <v>1</v>
      </c>
      <c r="AK66" s="94" t="s">
        <v>70</v>
      </c>
      <c r="AL66" s="94"/>
      <c r="AM66" s="94"/>
      <c r="AN66" s="94"/>
      <c r="AO66" s="54">
        <f>AO73</f>
        <v>1</v>
      </c>
      <c r="BA66" s="94" t="s">
        <v>71</v>
      </c>
      <c r="BB66" s="94"/>
      <c r="BC66" s="94"/>
      <c r="BD66" s="94"/>
      <c r="BE66" s="54">
        <f>BE73</f>
        <v>1</v>
      </c>
      <c r="BQ66" s="94" t="s">
        <v>72</v>
      </c>
      <c r="BR66" s="94"/>
      <c r="BS66" s="94"/>
      <c r="BT66" s="94"/>
      <c r="BU66" s="54">
        <f>BU73</f>
        <v>1</v>
      </c>
      <c r="CG66" s="94" t="s">
        <v>73</v>
      </c>
      <c r="CH66" s="94"/>
      <c r="CI66" s="94"/>
      <c r="CJ66" s="94"/>
      <c r="CK66" s="54">
        <f>CK73</f>
        <v>1</v>
      </c>
      <c r="CW66" s="94" t="s">
        <v>74</v>
      </c>
      <c r="CX66" s="94"/>
      <c r="CY66" s="94"/>
      <c r="CZ66" s="94"/>
      <c r="DA66" s="54">
        <f>DA73</f>
        <v>1</v>
      </c>
    </row>
    <row r="67" spans="5:105" x14ac:dyDescent="0.25">
      <c r="E67" s="56" t="s">
        <v>47</v>
      </c>
      <c r="F67" s="56" t="s">
        <v>48</v>
      </c>
      <c r="G67" s="56" t="s">
        <v>49</v>
      </c>
      <c r="I67" s="54">
        <f>I73</f>
        <v>0</v>
      </c>
      <c r="U67" s="56" t="s">
        <v>47</v>
      </c>
      <c r="V67" s="56" t="s">
        <v>48</v>
      </c>
      <c r="W67" s="56" t="s">
        <v>49</v>
      </c>
      <c r="Y67" s="54">
        <f>Y73</f>
        <v>1</v>
      </c>
      <c r="AK67" s="56" t="s">
        <v>47</v>
      </c>
      <c r="AL67" s="56" t="s">
        <v>48</v>
      </c>
      <c r="AM67" s="56" t="s">
        <v>49</v>
      </c>
      <c r="AO67" s="54">
        <f>AO73</f>
        <v>1</v>
      </c>
      <c r="BA67" s="56" t="s">
        <v>47</v>
      </c>
      <c r="BB67" s="56" t="s">
        <v>48</v>
      </c>
      <c r="BC67" s="56" t="s">
        <v>49</v>
      </c>
      <c r="BE67" s="54">
        <f>BE73</f>
        <v>1</v>
      </c>
      <c r="BQ67" s="56" t="s">
        <v>47</v>
      </c>
      <c r="BR67" s="56" t="s">
        <v>48</v>
      </c>
      <c r="BS67" s="56" t="s">
        <v>49</v>
      </c>
      <c r="BU67" s="54">
        <f>BU73</f>
        <v>1</v>
      </c>
      <c r="CG67" s="56" t="s">
        <v>47</v>
      </c>
      <c r="CH67" s="56" t="s">
        <v>48</v>
      </c>
      <c r="CI67" s="56" t="s">
        <v>49</v>
      </c>
      <c r="CK67" s="54">
        <f>CK73</f>
        <v>1</v>
      </c>
      <c r="CW67" s="56" t="s">
        <v>47</v>
      </c>
      <c r="CX67" s="56" t="s">
        <v>48</v>
      </c>
      <c r="CY67" s="56" t="s">
        <v>49</v>
      </c>
      <c r="DA67" s="54">
        <f>DA73</f>
        <v>1</v>
      </c>
    </row>
    <row r="68" spans="5:105" x14ac:dyDescent="0.25">
      <c r="E68" s="59" t="s">
        <v>2</v>
      </c>
      <c r="F68" s="56"/>
      <c r="G68" s="56"/>
      <c r="I68" s="54">
        <f>I73</f>
        <v>0</v>
      </c>
      <c r="U68" s="59" t="s">
        <v>2</v>
      </c>
      <c r="V68" s="56"/>
      <c r="W68" s="56"/>
      <c r="Y68" s="54">
        <f>Y73</f>
        <v>1</v>
      </c>
      <c r="AK68" s="59" t="s">
        <v>2</v>
      </c>
      <c r="AL68" s="56"/>
      <c r="AM68" s="56"/>
      <c r="AO68" s="54">
        <f>AO73</f>
        <v>1</v>
      </c>
      <c r="BA68" s="59" t="s">
        <v>2</v>
      </c>
      <c r="BB68" s="56"/>
      <c r="BC68" s="56"/>
      <c r="BE68" s="54">
        <f>BE73</f>
        <v>1</v>
      </c>
      <c r="BQ68" s="59" t="s">
        <v>2</v>
      </c>
      <c r="BR68" s="56"/>
      <c r="BS68" s="56"/>
      <c r="BU68" s="54">
        <f>BU73</f>
        <v>1</v>
      </c>
      <c r="CG68" s="59" t="s">
        <v>2</v>
      </c>
      <c r="CH68" s="56"/>
      <c r="CI68" s="56"/>
      <c r="CK68" s="54">
        <f>CK73</f>
        <v>1</v>
      </c>
      <c r="CW68" s="59" t="s">
        <v>2</v>
      </c>
      <c r="CX68" s="56"/>
      <c r="CY68" s="56"/>
      <c r="DA68" s="54">
        <f>DA73</f>
        <v>1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0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1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1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1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1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1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1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0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1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1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1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1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1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1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0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1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1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1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1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1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1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0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1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1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1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1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1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1</v>
      </c>
    </row>
    <row r="73" spans="5:105" x14ac:dyDescent="0.25">
      <c r="E73" t="s">
        <v>50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не подходит</v>
      </c>
      <c r="I73" s="54">
        <f>IF(H73="подходит",1,0)</f>
        <v>0</v>
      </c>
      <c r="U73" t="s">
        <v>50</v>
      </c>
      <c r="V73" s="56">
        <v>0.1</v>
      </c>
      <c r="W73" s="56">
        <v>0.3</v>
      </c>
      <c r="X73" t="str">
        <f>IF(AND(C11&gt;=V73,C11&lt;=W73),"подходит","не подходит")</f>
        <v>подходит</v>
      </c>
      <c r="Y73" s="54">
        <f>IF(X73="подходит",1,0)</f>
        <v>1</v>
      </c>
      <c r="AK73" t="s">
        <v>50</v>
      </c>
      <c r="AL73" s="56">
        <v>0.1</v>
      </c>
      <c r="AM73" s="56">
        <v>0.3</v>
      </c>
      <c r="AN73" t="str">
        <f>IF(AND(C11&gt;=AL73,C11&lt;=AM73),"подходит","не подходит")</f>
        <v>подходит</v>
      </c>
      <c r="AO73" s="54">
        <f>IF(AN73="подходит",1,0)</f>
        <v>1</v>
      </c>
      <c r="BA73" t="s">
        <v>50</v>
      </c>
      <c r="BB73" s="56">
        <v>0.1</v>
      </c>
      <c r="BC73" s="56">
        <v>0.3</v>
      </c>
      <c r="BD73" t="str">
        <f>IF(AND(C11&gt;=BB73,C11&lt;=BC73),"подходит","не подходит")</f>
        <v>подходит</v>
      </c>
      <c r="BE73" s="54">
        <f>IF(BD73="подходит",1,0)</f>
        <v>1</v>
      </c>
      <c r="BQ73" t="s">
        <v>50</v>
      </c>
      <c r="BR73" s="56">
        <v>0.1</v>
      </c>
      <c r="BS73" s="56">
        <v>0.3</v>
      </c>
      <c r="BT73" t="str">
        <f>IF(AND(C11&gt;=BR73,C11&lt;=BS73),"подходит","не подходит")</f>
        <v>подходит</v>
      </c>
      <c r="BU73" s="54">
        <f>IF(BT73="подходит",1,0)</f>
        <v>1</v>
      </c>
      <c r="CG73" t="s">
        <v>50</v>
      </c>
      <c r="CH73" s="56">
        <v>0.1</v>
      </c>
      <c r="CI73" s="56">
        <v>0.3</v>
      </c>
      <c r="CJ73" t="str">
        <f>IF(AND(C11&gt;=CH73,C11&lt;=CI73),"подходит","не подходит")</f>
        <v>подходит</v>
      </c>
      <c r="CK73" s="54">
        <f>IF(CJ73="подходит",1,0)</f>
        <v>1</v>
      </c>
      <c r="CW73" t="s">
        <v>50</v>
      </c>
      <c r="CX73" s="56">
        <v>0.1</v>
      </c>
      <c r="CY73" s="56">
        <v>0.3</v>
      </c>
      <c r="CZ73" t="str">
        <f>IF(AND(C11&gt;=CX73,C11&lt;=CY73),"подходит","не подходит")</f>
        <v>подходит</v>
      </c>
      <c r="DA73" s="54">
        <f>IF(CZ73="подходит",1,0)</f>
        <v>1</v>
      </c>
    </row>
    <row r="74" spans="5:105" x14ac:dyDescent="0.25">
      <c r="I74" s="54">
        <f>I73</f>
        <v>0</v>
      </c>
      <c r="Y74" s="54">
        <f>Y73</f>
        <v>1</v>
      </c>
      <c r="AO74" s="54">
        <f>AO73</f>
        <v>1</v>
      </c>
      <c r="BE74" s="54">
        <f>BE73</f>
        <v>1</v>
      </c>
      <c r="BU74" s="54">
        <f>BU73</f>
        <v>1</v>
      </c>
      <c r="CK74" s="54">
        <f>CK73</f>
        <v>1</v>
      </c>
      <c r="DA74" s="54">
        <f>DA73</f>
        <v>1</v>
      </c>
    </row>
    <row r="75" spans="5:105" x14ac:dyDescent="0.25">
      <c r="E75" s="94" t="s">
        <v>75</v>
      </c>
      <c r="F75" s="94"/>
      <c r="G75" s="94"/>
      <c r="H75" s="94"/>
      <c r="I75" s="54">
        <f>I82</f>
        <v>0</v>
      </c>
      <c r="U75" s="94" t="s">
        <v>76</v>
      </c>
      <c r="V75" s="94"/>
      <c r="W75" s="94"/>
      <c r="X75" s="94"/>
      <c r="Y75" s="54">
        <f>Y82</f>
        <v>0</v>
      </c>
    </row>
    <row r="76" spans="5:105" x14ac:dyDescent="0.25">
      <c r="E76" s="56" t="s">
        <v>47</v>
      </c>
      <c r="F76" s="56" t="s">
        <v>48</v>
      </c>
      <c r="G76" s="56" t="s">
        <v>49</v>
      </c>
      <c r="I76" s="54">
        <f>I82</f>
        <v>0</v>
      </c>
      <c r="U76" s="56" t="s">
        <v>47</v>
      </c>
      <c r="V76" s="56" t="s">
        <v>48</v>
      </c>
      <c r="W76" s="56" t="s">
        <v>49</v>
      </c>
      <c r="Y76" s="54">
        <f>Y82</f>
        <v>0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0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0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0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0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0</v>
      </c>
    </row>
    <row r="82" spans="5:73" x14ac:dyDescent="0.25">
      <c r="E82" t="s">
        <v>50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50</v>
      </c>
      <c r="V82" s="56">
        <v>0.06</v>
      </c>
      <c r="W82" s="56">
        <v>0.1</v>
      </c>
      <c r="X82" t="str">
        <f>IF(AND(C11&gt;=V82,C11&lt;=W82),"подходит","не подходит")</f>
        <v>не подходит</v>
      </c>
      <c r="Y82" s="54">
        <f>IF(X82="подходит",1,0)</f>
        <v>0</v>
      </c>
    </row>
    <row r="83" spans="5:73" x14ac:dyDescent="0.25">
      <c r="I83" s="54">
        <f>I82</f>
        <v>0</v>
      </c>
      <c r="Y83" s="54">
        <f>Y82</f>
        <v>0</v>
      </c>
    </row>
    <row r="84" spans="5:73" x14ac:dyDescent="0.25">
      <c r="E84" s="94" t="s">
        <v>69</v>
      </c>
      <c r="F84" s="94"/>
      <c r="G84" s="94"/>
      <c r="H84" s="94"/>
      <c r="I84" s="54">
        <f>I91</f>
        <v>1</v>
      </c>
      <c r="U84" s="94" t="s">
        <v>77</v>
      </c>
      <c r="V84" s="94"/>
      <c r="W84" s="94"/>
      <c r="X84" s="94"/>
      <c r="Y84" s="54">
        <f>Y91</f>
        <v>0</v>
      </c>
    </row>
    <row r="85" spans="5:73" x14ac:dyDescent="0.25">
      <c r="E85" s="56" t="s">
        <v>47</v>
      </c>
      <c r="F85" s="56" t="s">
        <v>48</v>
      </c>
      <c r="G85" s="56" t="s">
        <v>49</v>
      </c>
      <c r="I85" s="54">
        <f>I91</f>
        <v>1</v>
      </c>
      <c r="U85" s="56" t="s">
        <v>47</v>
      </c>
      <c r="V85" s="56" t="s">
        <v>48</v>
      </c>
      <c r="W85" s="56" t="s">
        <v>49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1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1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1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1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1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50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подходит</v>
      </c>
      <c r="I91" s="54">
        <f>IF(H91="подходит",1,0)</f>
        <v>1</v>
      </c>
      <c r="U91" t="s">
        <v>50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1</v>
      </c>
      <c r="Y92" s="54">
        <f>Y91</f>
        <v>0</v>
      </c>
    </row>
    <row r="93" spans="5:73" x14ac:dyDescent="0.25">
      <c r="E93" s="94" t="s">
        <v>78</v>
      </c>
      <c r="F93" s="94"/>
      <c r="G93" s="94"/>
      <c r="H93" s="94"/>
      <c r="I93" s="54">
        <f>I100</f>
        <v>0</v>
      </c>
      <c r="U93" s="97" t="s">
        <v>79</v>
      </c>
      <c r="V93" s="97"/>
      <c r="W93" s="97"/>
      <c r="X93" s="97"/>
      <c r="Y93" s="54" t="s">
        <v>80</v>
      </c>
      <c r="AK93" s="97" t="s">
        <v>81</v>
      </c>
      <c r="AL93" s="97"/>
      <c r="AM93" s="97"/>
      <c r="AN93" s="97"/>
      <c r="AO93" s="54" t="s">
        <v>80</v>
      </c>
      <c r="BA93" s="97" t="s">
        <v>82</v>
      </c>
      <c r="BB93" s="97"/>
      <c r="BC93" s="97"/>
      <c r="BD93" s="97"/>
      <c r="BE93" s="54" t="s">
        <v>80</v>
      </c>
      <c r="BQ93" s="94" t="s">
        <v>83</v>
      </c>
      <c r="BR93" s="94"/>
      <c r="BS93" s="94"/>
      <c r="BT93" s="94"/>
      <c r="BU93" s="54" t="s">
        <v>80</v>
      </c>
    </row>
    <row r="94" spans="5:73" x14ac:dyDescent="0.25">
      <c r="E94" s="56" t="s">
        <v>47</v>
      </c>
      <c r="F94" s="56" t="s">
        <v>48</v>
      </c>
      <c r="G94" s="56" t="s">
        <v>49</v>
      </c>
      <c r="I94" s="54">
        <f>I100</f>
        <v>0</v>
      </c>
      <c r="U94" s="56" t="s">
        <v>47</v>
      </c>
      <c r="V94" s="56" t="s">
        <v>48</v>
      </c>
      <c r="W94" s="56" t="s">
        <v>49</v>
      </c>
      <c r="Y94" s="54" t="s">
        <v>80</v>
      </c>
      <c r="AK94" s="56" t="s">
        <v>47</v>
      </c>
      <c r="AL94" s="56" t="s">
        <v>48</v>
      </c>
      <c r="AM94" s="56" t="s">
        <v>49</v>
      </c>
      <c r="AO94" s="54" t="s">
        <v>80</v>
      </c>
      <c r="BA94" s="56" t="s">
        <v>47</v>
      </c>
      <c r="BB94" s="56" t="s">
        <v>48</v>
      </c>
      <c r="BC94" s="56" t="s">
        <v>49</v>
      </c>
      <c r="BE94" s="54" t="s">
        <v>80</v>
      </c>
      <c r="BQ94" s="56" t="s">
        <v>47</v>
      </c>
      <c r="BR94" s="56" t="s">
        <v>48</v>
      </c>
      <c r="BS94" s="56" t="s">
        <v>49</v>
      </c>
      <c r="BU94" s="54" t="s">
        <v>80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80</v>
      </c>
      <c r="AK95" s="59" t="s">
        <v>2</v>
      </c>
      <c r="AL95" s="56"/>
      <c r="AM95" s="56"/>
      <c r="AN95" s="59"/>
      <c r="AO95" s="54" t="s">
        <v>80</v>
      </c>
      <c r="BA95" s="59" t="s">
        <v>2</v>
      </c>
      <c r="BB95" s="56"/>
      <c r="BC95" s="56"/>
      <c r="BD95" s="59"/>
      <c r="BE95" s="54" t="s">
        <v>80</v>
      </c>
      <c r="BQ95" s="59" t="s">
        <v>2</v>
      </c>
      <c r="BR95" s="56"/>
      <c r="BS95" s="56"/>
      <c r="BT95" s="59"/>
      <c r="BU95" s="54" t="s">
        <v>80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80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80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80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80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80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80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80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80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80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80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80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80</v>
      </c>
    </row>
    <row r="100" spans="5:73" x14ac:dyDescent="0.25">
      <c r="E100" t="s">
        <v>50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50</v>
      </c>
      <c r="V100" s="56"/>
      <c r="W100" s="56"/>
      <c r="Y100" s="54" t="s">
        <v>80</v>
      </c>
      <c r="AK100" t="s">
        <v>50</v>
      </c>
      <c r="AL100" s="56"/>
      <c r="AM100" s="56"/>
      <c r="AO100" s="54" t="s">
        <v>80</v>
      </c>
      <c r="BA100" t="s">
        <v>50</v>
      </c>
      <c r="BB100" s="56"/>
      <c r="BC100" s="56"/>
      <c r="BE100" s="54" t="s">
        <v>80</v>
      </c>
      <c r="BQ100" t="s">
        <v>50</v>
      </c>
      <c r="BR100" s="56"/>
      <c r="BS100" s="56"/>
      <c r="BU100" s="54" t="s">
        <v>80</v>
      </c>
    </row>
    <row r="101" spans="5:73" x14ac:dyDescent="0.25">
      <c r="I101" s="54">
        <f>I100</f>
        <v>0</v>
      </c>
      <c r="Y101" s="54" t="s">
        <v>80</v>
      </c>
      <c r="AO101" s="54" t="s">
        <v>80</v>
      </c>
      <c r="BE101" s="54" t="s">
        <v>80</v>
      </c>
      <c r="BU101" s="54" t="s">
        <v>80</v>
      </c>
    </row>
    <row r="102" spans="5:73" x14ac:dyDescent="0.25">
      <c r="E102" s="94" t="s">
        <v>77</v>
      </c>
      <c r="F102" s="94"/>
      <c r="G102" s="94"/>
      <c r="H102" s="94"/>
      <c r="I102" s="54">
        <f>I109</f>
        <v>0</v>
      </c>
      <c r="Y102" s="54" t="s">
        <v>80</v>
      </c>
    </row>
    <row r="103" spans="5:73" x14ac:dyDescent="0.25">
      <c r="E103" s="56" t="s">
        <v>47</v>
      </c>
      <c r="F103" s="56" t="s">
        <v>48</v>
      </c>
      <c r="G103" s="56" t="s">
        <v>49</v>
      </c>
      <c r="I103" s="54">
        <f>I109</f>
        <v>0</v>
      </c>
      <c r="Y103" s="54" t="s">
        <v>80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80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80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80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80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80</v>
      </c>
    </row>
    <row r="109" spans="5:73" x14ac:dyDescent="0.25">
      <c r="E109" t="s">
        <v>50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80</v>
      </c>
    </row>
    <row r="110" spans="5:73" x14ac:dyDescent="0.25">
      <c r="I110" s="54">
        <f>I109</f>
        <v>0</v>
      </c>
      <c r="Y110" s="54" t="s">
        <v>80</v>
      </c>
    </row>
    <row r="111" spans="5:73" x14ac:dyDescent="0.25">
      <c r="E111" s="97" t="s">
        <v>84</v>
      </c>
      <c r="F111" s="97"/>
      <c r="G111" s="97"/>
      <c r="H111" s="97"/>
      <c r="I111" s="54" t="s">
        <v>80</v>
      </c>
      <c r="Y111" s="54" t="s">
        <v>80</v>
      </c>
    </row>
    <row r="112" spans="5:73" x14ac:dyDescent="0.25">
      <c r="E112" s="56" t="s">
        <v>47</v>
      </c>
      <c r="F112" s="56" t="s">
        <v>48</v>
      </c>
      <c r="G112" s="56" t="s">
        <v>49</v>
      </c>
      <c r="I112" s="54" t="s">
        <v>80</v>
      </c>
      <c r="Y112" s="54" t="s">
        <v>80</v>
      </c>
    </row>
    <row r="113" spans="5:25" x14ac:dyDescent="0.25">
      <c r="E113" s="59" t="s">
        <v>2</v>
      </c>
      <c r="F113" s="56"/>
      <c r="G113" s="56"/>
      <c r="H113" s="59"/>
      <c r="I113" s="54" t="s">
        <v>80</v>
      </c>
      <c r="Y113" s="54" t="s">
        <v>80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80</v>
      </c>
      <c r="Y114" s="54" t="s">
        <v>80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80</v>
      </c>
      <c r="Y115" s="54" t="s">
        <v>80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80</v>
      </c>
      <c r="Y116" s="54" t="s">
        <v>80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80</v>
      </c>
      <c r="Y117" s="54" t="s">
        <v>80</v>
      </c>
    </row>
    <row r="118" spans="5:25" x14ac:dyDescent="0.25">
      <c r="E118" t="s">
        <v>50</v>
      </c>
      <c r="I118" s="54" t="s">
        <v>80</v>
      </c>
      <c r="Y118" s="54" t="s">
        <v>80</v>
      </c>
    </row>
    <row r="119" spans="5:25" x14ac:dyDescent="0.25">
      <c r="I119" s="54" t="s">
        <v>80</v>
      </c>
      <c r="Y119" s="54" t="s">
        <v>80</v>
      </c>
    </row>
    <row r="120" spans="5:25" x14ac:dyDescent="0.25">
      <c r="I120" s="54" t="s">
        <v>80</v>
      </c>
      <c r="Y120" s="54" t="s">
        <v>80</v>
      </c>
    </row>
    <row r="121" spans="5:25" x14ac:dyDescent="0.25">
      <c r="I121" s="54" t="s">
        <v>80</v>
      </c>
      <c r="Y121" s="54" t="s">
        <v>80</v>
      </c>
    </row>
    <row r="122" spans="5:25" x14ac:dyDescent="0.25">
      <c r="I122" s="54" t="s">
        <v>80</v>
      </c>
      <c r="Y122" s="54" t="s">
        <v>80</v>
      </c>
    </row>
    <row r="123" spans="5:25" x14ac:dyDescent="0.25">
      <c r="I123" s="54" t="s">
        <v>80</v>
      </c>
      <c r="Y123" s="54" t="s">
        <v>80</v>
      </c>
    </row>
    <row r="124" spans="5:25" x14ac:dyDescent="0.25">
      <c r="I124" s="54" t="s">
        <v>80</v>
      </c>
      <c r="Y124" s="54" t="s">
        <v>80</v>
      </c>
    </row>
    <row r="125" spans="5:25" x14ac:dyDescent="0.25">
      <c r="I125" s="54" t="s">
        <v>80</v>
      </c>
      <c r="Y125" s="54" t="s">
        <v>80</v>
      </c>
    </row>
    <row r="126" spans="5:25" x14ac:dyDescent="0.25">
      <c r="I126" s="54" t="s">
        <v>80</v>
      </c>
      <c r="Y126" s="54" t="s">
        <v>80</v>
      </c>
    </row>
    <row r="127" spans="5:25" x14ac:dyDescent="0.25">
      <c r="I127" s="54" t="s">
        <v>80</v>
      </c>
      <c r="Y127" s="54" t="s">
        <v>80</v>
      </c>
    </row>
    <row r="128" spans="5:25" x14ac:dyDescent="0.25">
      <c r="I128" s="54" t="s">
        <v>80</v>
      </c>
      <c r="Y128" s="54" t="s">
        <v>80</v>
      </c>
    </row>
    <row r="129" spans="9:25" x14ac:dyDescent="0.25">
      <c r="I129" s="54" t="s">
        <v>80</v>
      </c>
      <c r="Y129" s="54" t="s">
        <v>80</v>
      </c>
    </row>
    <row r="130" spans="9:25" x14ac:dyDescent="0.25">
      <c r="I130" s="54" t="s">
        <v>80</v>
      </c>
      <c r="Y130" s="54" t="s">
        <v>80</v>
      </c>
    </row>
    <row r="131" spans="9:25" x14ac:dyDescent="0.25">
      <c r="I131" s="54" t="s">
        <v>80</v>
      </c>
      <c r="Y131" s="54" t="s">
        <v>80</v>
      </c>
    </row>
    <row r="132" spans="9:25" x14ac:dyDescent="0.25">
      <c r="I132" s="54" t="s">
        <v>80</v>
      </c>
      <c r="Y132" s="54" t="s">
        <v>80</v>
      </c>
    </row>
    <row r="133" spans="9:25" x14ac:dyDescent="0.25">
      <c r="I133" s="54" t="s">
        <v>80</v>
      </c>
      <c r="Y133" s="54" t="s">
        <v>80</v>
      </c>
    </row>
    <row r="134" spans="9:25" x14ac:dyDescent="0.25">
      <c r="I134" s="54" t="s">
        <v>80</v>
      </c>
      <c r="Y134" s="54" t="s">
        <v>80</v>
      </c>
    </row>
    <row r="135" spans="9:25" x14ac:dyDescent="0.25">
      <c r="I135" s="54" t="s">
        <v>80</v>
      </c>
      <c r="Y135" s="54" t="s">
        <v>80</v>
      </c>
    </row>
    <row r="136" spans="9:25" x14ac:dyDescent="0.25">
      <c r="I136" s="54" t="s">
        <v>80</v>
      </c>
      <c r="Y136" s="54" t="s">
        <v>80</v>
      </c>
    </row>
    <row r="137" spans="9:25" x14ac:dyDescent="0.25">
      <c r="I137" s="54" t="s">
        <v>80</v>
      </c>
      <c r="Y137" s="54" t="s">
        <v>80</v>
      </c>
    </row>
    <row r="138" spans="9:25" x14ac:dyDescent="0.25">
      <c r="I138" s="54" t="s">
        <v>80</v>
      </c>
      <c r="Y138" s="54" t="s">
        <v>80</v>
      </c>
    </row>
    <row r="139" spans="9:25" x14ac:dyDescent="0.25">
      <c r="I139" s="54" t="s">
        <v>80</v>
      </c>
      <c r="Y139" s="54" t="s">
        <v>80</v>
      </c>
    </row>
    <row r="140" spans="9:25" x14ac:dyDescent="0.25">
      <c r="I140" s="54" t="s">
        <v>80</v>
      </c>
      <c r="Y140" s="54" t="s">
        <v>80</v>
      </c>
    </row>
    <row r="141" spans="9:25" x14ac:dyDescent="0.25">
      <c r="I141" s="54" t="s">
        <v>80</v>
      </c>
      <c r="Y141" s="54" t="s">
        <v>80</v>
      </c>
    </row>
    <row r="142" spans="9:25" x14ac:dyDescent="0.25">
      <c r="I142" s="54" t="s">
        <v>80</v>
      </c>
      <c r="Y142" s="54" t="s">
        <v>80</v>
      </c>
    </row>
    <row r="143" spans="9:25" x14ac:dyDescent="0.25">
      <c r="I143" s="54" t="s">
        <v>80</v>
      </c>
      <c r="Y143" s="54" t="s">
        <v>80</v>
      </c>
    </row>
    <row r="144" spans="9:25" x14ac:dyDescent="0.25">
      <c r="I144" s="54" t="s">
        <v>80</v>
      </c>
      <c r="Y144" s="54" t="s">
        <v>80</v>
      </c>
    </row>
    <row r="145" spans="9:25" x14ac:dyDescent="0.25">
      <c r="I145" s="54" t="s">
        <v>80</v>
      </c>
      <c r="Y145" s="54" t="s">
        <v>80</v>
      </c>
    </row>
    <row r="146" spans="9:25" x14ac:dyDescent="0.25">
      <c r="I146" s="54" t="s">
        <v>80</v>
      </c>
      <c r="Y146" s="54" t="s">
        <v>80</v>
      </c>
    </row>
    <row r="147" spans="9:25" x14ac:dyDescent="0.25">
      <c r="I147" s="54" t="s">
        <v>80</v>
      </c>
      <c r="Y147" s="54" t="s">
        <v>80</v>
      </c>
    </row>
    <row r="148" spans="9:25" x14ac:dyDescent="0.25">
      <c r="I148" s="54" t="s">
        <v>80</v>
      </c>
      <c r="Y148" s="54" t="s">
        <v>80</v>
      </c>
    </row>
    <row r="149" spans="9:25" x14ac:dyDescent="0.25">
      <c r="I149" s="54" t="s">
        <v>80</v>
      </c>
      <c r="Y149" s="54" t="s">
        <v>80</v>
      </c>
    </row>
    <row r="150" spans="9:25" x14ac:dyDescent="0.25">
      <c r="I150" s="54" t="s">
        <v>80</v>
      </c>
      <c r="Y150" s="54" t="s">
        <v>80</v>
      </c>
    </row>
    <row r="151" spans="9:25" x14ac:dyDescent="0.25">
      <c r="I151" s="54" t="s">
        <v>80</v>
      </c>
      <c r="Y151" s="54" t="s">
        <v>80</v>
      </c>
    </row>
    <row r="152" spans="9:25" x14ac:dyDescent="0.25">
      <c r="I152" s="54" t="s">
        <v>80</v>
      </c>
      <c r="Y152" s="54" t="s">
        <v>80</v>
      </c>
    </row>
    <row r="153" spans="9:25" x14ac:dyDescent="0.25">
      <c r="I153" s="54" t="s">
        <v>80</v>
      </c>
      <c r="Y153" s="54" t="s">
        <v>80</v>
      </c>
    </row>
    <row r="154" spans="9:25" x14ac:dyDescent="0.25">
      <c r="I154" s="54" t="s">
        <v>80</v>
      </c>
      <c r="Y154" s="54" t="s">
        <v>80</v>
      </c>
    </row>
    <row r="155" spans="9:25" x14ac:dyDescent="0.25">
      <c r="I155" s="54" t="s">
        <v>80</v>
      </c>
      <c r="Y155" s="54" t="s">
        <v>80</v>
      </c>
    </row>
    <row r="156" spans="9:25" x14ac:dyDescent="0.25">
      <c r="I156" s="54" t="s">
        <v>80</v>
      </c>
      <c r="Y156" s="54" t="s">
        <v>80</v>
      </c>
    </row>
    <row r="157" spans="9:25" x14ac:dyDescent="0.25">
      <c r="I157" s="54" t="s">
        <v>80</v>
      </c>
      <c r="Y157" s="54" t="s">
        <v>80</v>
      </c>
    </row>
    <row r="158" spans="9:25" x14ac:dyDescent="0.25">
      <c r="I158" s="54" t="s">
        <v>80</v>
      </c>
      <c r="Y158" s="54" t="s">
        <v>80</v>
      </c>
    </row>
    <row r="159" spans="9:25" x14ac:dyDescent="0.25">
      <c r="I159" s="54" t="s">
        <v>80</v>
      </c>
      <c r="Y159" s="54" t="s">
        <v>80</v>
      </c>
    </row>
    <row r="160" spans="9:25" x14ac:dyDescent="0.25">
      <c r="I160" s="54" t="s">
        <v>80</v>
      </c>
      <c r="Y160" s="54" t="s">
        <v>80</v>
      </c>
    </row>
    <row r="161" spans="9:25" x14ac:dyDescent="0.25">
      <c r="I161" s="54" t="s">
        <v>80</v>
      </c>
      <c r="Y161" s="54" t="s">
        <v>80</v>
      </c>
    </row>
    <row r="162" spans="9:25" x14ac:dyDescent="0.25">
      <c r="I162" s="54" t="s">
        <v>80</v>
      </c>
      <c r="Y162" s="54" t="s">
        <v>80</v>
      </c>
    </row>
    <row r="163" spans="9:25" x14ac:dyDescent="0.25">
      <c r="I163" s="54" t="s">
        <v>80</v>
      </c>
      <c r="Y163" s="54" t="s">
        <v>80</v>
      </c>
    </row>
    <row r="164" spans="9:25" x14ac:dyDescent="0.25">
      <c r="I164" s="54" t="s">
        <v>80</v>
      </c>
      <c r="Y164" s="54" t="s">
        <v>80</v>
      </c>
    </row>
    <row r="165" spans="9:25" x14ac:dyDescent="0.25">
      <c r="I165" s="54" t="s">
        <v>80</v>
      </c>
      <c r="Y165" s="54" t="s">
        <v>80</v>
      </c>
    </row>
    <row r="166" spans="9:25" x14ac:dyDescent="0.25">
      <c r="I166" s="54" t="s">
        <v>80</v>
      </c>
      <c r="Y166" s="54" t="s">
        <v>80</v>
      </c>
    </row>
    <row r="167" spans="9:25" x14ac:dyDescent="0.25">
      <c r="I167" s="54" t="s">
        <v>80</v>
      </c>
      <c r="Y167" s="54" t="s">
        <v>80</v>
      </c>
    </row>
    <row r="168" spans="9:25" x14ac:dyDescent="0.25">
      <c r="I168" s="54" t="s">
        <v>80</v>
      </c>
      <c r="Y168" s="54" t="s">
        <v>80</v>
      </c>
    </row>
    <row r="169" spans="9:25" x14ac:dyDescent="0.25">
      <c r="I169" s="54" t="s">
        <v>80</v>
      </c>
      <c r="Y169" s="54" t="s">
        <v>80</v>
      </c>
    </row>
    <row r="170" spans="9:25" x14ac:dyDescent="0.25">
      <c r="I170" s="54" t="s">
        <v>80</v>
      </c>
      <c r="Y170" s="54" t="s">
        <v>80</v>
      </c>
    </row>
    <row r="171" spans="9:25" x14ac:dyDescent="0.25">
      <c r="I171" s="54" t="s">
        <v>80</v>
      </c>
      <c r="Y171" s="54" t="s">
        <v>80</v>
      </c>
    </row>
    <row r="172" spans="9:25" x14ac:dyDescent="0.25">
      <c r="I172" s="54" t="s">
        <v>80</v>
      </c>
      <c r="Y172" s="54" t="s">
        <v>80</v>
      </c>
    </row>
    <row r="173" spans="9:25" x14ac:dyDescent="0.25">
      <c r="I173" s="54" t="s">
        <v>80</v>
      </c>
      <c r="Y173" s="54" t="s">
        <v>80</v>
      </c>
    </row>
    <row r="174" spans="9:25" x14ac:dyDescent="0.25">
      <c r="I174" s="54" t="s">
        <v>80</v>
      </c>
      <c r="Y174" s="54" t="s">
        <v>80</v>
      </c>
    </row>
    <row r="175" spans="9:25" x14ac:dyDescent="0.25">
      <c r="I175" s="54" t="s">
        <v>80</v>
      </c>
      <c r="Y175" s="54" t="s">
        <v>80</v>
      </c>
    </row>
    <row r="176" spans="9:25" x14ac:dyDescent="0.25">
      <c r="I176" s="54" t="s">
        <v>80</v>
      </c>
      <c r="Y176" s="54" t="s">
        <v>80</v>
      </c>
    </row>
    <row r="177" spans="9:25" x14ac:dyDescent="0.25">
      <c r="I177" s="54" t="s">
        <v>80</v>
      </c>
      <c r="Y177" s="54" t="s">
        <v>80</v>
      </c>
    </row>
    <row r="178" spans="9:25" x14ac:dyDescent="0.25">
      <c r="I178" s="54" t="s">
        <v>80</v>
      </c>
      <c r="Y178" s="54" t="s">
        <v>80</v>
      </c>
    </row>
    <row r="179" spans="9:25" x14ac:dyDescent="0.25">
      <c r="I179" s="54" t="s">
        <v>80</v>
      </c>
      <c r="Y179" s="54" t="s">
        <v>80</v>
      </c>
    </row>
    <row r="180" spans="9:25" x14ac:dyDescent="0.25">
      <c r="I180" s="54" t="s">
        <v>80</v>
      </c>
      <c r="Y180" s="54" t="s">
        <v>80</v>
      </c>
    </row>
    <row r="181" spans="9:25" x14ac:dyDescent="0.25">
      <c r="I181" s="54" t="s">
        <v>80</v>
      </c>
      <c r="Y181" s="54" t="s">
        <v>80</v>
      </c>
    </row>
    <row r="182" spans="9:25" x14ac:dyDescent="0.25">
      <c r="I182" s="54" t="s">
        <v>80</v>
      </c>
      <c r="Y182" s="54" t="s">
        <v>80</v>
      </c>
    </row>
    <row r="183" spans="9:25" x14ac:dyDescent="0.25">
      <c r="I183" s="54" t="s">
        <v>80</v>
      </c>
      <c r="Y183" s="54" t="s">
        <v>80</v>
      </c>
    </row>
    <row r="184" spans="9:25" x14ac:dyDescent="0.25">
      <c r="I184" s="54" t="s">
        <v>80</v>
      </c>
      <c r="Y184" s="54" t="s">
        <v>80</v>
      </c>
    </row>
    <row r="185" spans="9:25" x14ac:dyDescent="0.25">
      <c r="I185" s="54" t="s">
        <v>80</v>
      </c>
      <c r="Y185" t="s">
        <v>80</v>
      </c>
    </row>
    <row r="186" spans="9:25" x14ac:dyDescent="0.25">
      <c r="I186" s="54" t="s">
        <v>80</v>
      </c>
    </row>
    <row r="187" spans="9:25" x14ac:dyDescent="0.25">
      <c r="I187" s="54" t="s">
        <v>80</v>
      </c>
    </row>
    <row r="188" spans="9:25" x14ac:dyDescent="0.25">
      <c r="I188" s="54" t="s">
        <v>80</v>
      </c>
    </row>
    <row r="189" spans="9:25" x14ac:dyDescent="0.25">
      <c r="I189" s="54" t="s">
        <v>80</v>
      </c>
    </row>
    <row r="190" spans="9:25" x14ac:dyDescent="0.25">
      <c r="I190" s="54" t="s">
        <v>80</v>
      </c>
    </row>
    <row r="191" spans="9:25" x14ac:dyDescent="0.25">
      <c r="I191" s="54" t="s">
        <v>80</v>
      </c>
    </row>
    <row r="192" spans="9:25" x14ac:dyDescent="0.25">
      <c r="I192" s="54" t="s">
        <v>80</v>
      </c>
    </row>
    <row r="193" spans="9:9" x14ac:dyDescent="0.25">
      <c r="I193" s="54" t="s">
        <v>80</v>
      </c>
    </row>
    <row r="194" spans="9:9" x14ac:dyDescent="0.25">
      <c r="I194" s="54" t="s">
        <v>80</v>
      </c>
    </row>
    <row r="195" spans="9:9" x14ac:dyDescent="0.25">
      <c r="I195" s="54" t="s">
        <v>80</v>
      </c>
    </row>
    <row r="196" spans="9:9" x14ac:dyDescent="0.25">
      <c r="I196" s="54" t="s">
        <v>80</v>
      </c>
    </row>
    <row r="197" spans="9:9" x14ac:dyDescent="0.25">
      <c r="I197" s="54" t="s">
        <v>80</v>
      </c>
    </row>
    <row r="198" spans="9:9" x14ac:dyDescent="0.25">
      <c r="I198" s="54" t="s">
        <v>80</v>
      </c>
    </row>
    <row r="199" spans="9:9" x14ac:dyDescent="0.25">
      <c r="I199" s="54" t="s">
        <v>80</v>
      </c>
    </row>
    <row r="200" spans="9:9" x14ac:dyDescent="0.25">
      <c r="I200" s="54" t="s">
        <v>80</v>
      </c>
    </row>
    <row r="201" spans="9:9" x14ac:dyDescent="0.25">
      <c r="I201" s="54" t="s">
        <v>80</v>
      </c>
    </row>
    <row r="202" spans="9:9" x14ac:dyDescent="0.25">
      <c r="I202" s="54" t="s">
        <v>80</v>
      </c>
    </row>
    <row r="203" spans="9:9" x14ac:dyDescent="0.25">
      <c r="I203" s="54" t="s">
        <v>80</v>
      </c>
    </row>
    <row r="204" spans="9:9" x14ac:dyDescent="0.25">
      <c r="I204" s="54" t="s">
        <v>80</v>
      </c>
    </row>
    <row r="205" spans="9:9" x14ac:dyDescent="0.25">
      <c r="I205" s="54" t="s">
        <v>80</v>
      </c>
    </row>
    <row r="206" spans="9:9" x14ac:dyDescent="0.25">
      <c r="I206" s="54" t="s">
        <v>80</v>
      </c>
    </row>
    <row r="207" spans="9:9" x14ac:dyDescent="0.25">
      <c r="I207" s="54" t="s">
        <v>80</v>
      </c>
    </row>
    <row r="208" spans="9:9" x14ac:dyDescent="0.25">
      <c r="I208" s="54" t="s">
        <v>80</v>
      </c>
    </row>
    <row r="209" spans="9:9" x14ac:dyDescent="0.25">
      <c r="I209" s="54" t="s">
        <v>80</v>
      </c>
    </row>
    <row r="210" spans="9:9" x14ac:dyDescent="0.25">
      <c r="I210" s="54" t="s">
        <v>80</v>
      </c>
    </row>
    <row r="211" spans="9:9" x14ac:dyDescent="0.25">
      <c r="I211" s="54" t="s">
        <v>80</v>
      </c>
    </row>
    <row r="212" spans="9:9" x14ac:dyDescent="0.25">
      <c r="I212" s="54" t="s">
        <v>80</v>
      </c>
    </row>
    <row r="213" spans="9:9" x14ac:dyDescent="0.25">
      <c r="I213" s="54" t="s">
        <v>80</v>
      </c>
    </row>
    <row r="214" spans="9:9" x14ac:dyDescent="0.25">
      <c r="I214" s="54" t="s">
        <v>80</v>
      </c>
    </row>
    <row r="215" spans="9:9" x14ac:dyDescent="0.25">
      <c r="I215" s="54" t="s">
        <v>80</v>
      </c>
    </row>
    <row r="216" spans="9:9" x14ac:dyDescent="0.25">
      <c r="I216" s="54" t="s">
        <v>80</v>
      </c>
    </row>
    <row r="217" spans="9:9" x14ac:dyDescent="0.25">
      <c r="I217" s="54" t="s">
        <v>80</v>
      </c>
    </row>
    <row r="218" spans="9:9" x14ac:dyDescent="0.25">
      <c r="I218" s="54" t="s">
        <v>80</v>
      </c>
    </row>
    <row r="219" spans="9:9" x14ac:dyDescent="0.25">
      <c r="I219" s="54" t="s">
        <v>80</v>
      </c>
    </row>
    <row r="220" spans="9:9" x14ac:dyDescent="0.25">
      <c r="I220" s="54" t="s">
        <v>80</v>
      </c>
    </row>
    <row r="221" spans="9:9" x14ac:dyDescent="0.25">
      <c r="I221" s="54" t="s">
        <v>80</v>
      </c>
    </row>
    <row r="222" spans="9:9" x14ac:dyDescent="0.25">
      <c r="I222" s="54" t="s">
        <v>80</v>
      </c>
    </row>
    <row r="223" spans="9:9" x14ac:dyDescent="0.25">
      <c r="I223" s="54" t="s">
        <v>80</v>
      </c>
    </row>
    <row r="224" spans="9:9" x14ac:dyDescent="0.25">
      <c r="I224" s="54" t="s">
        <v>80</v>
      </c>
    </row>
    <row r="225" spans="9:9" x14ac:dyDescent="0.25">
      <c r="I225" s="54" t="s">
        <v>80</v>
      </c>
    </row>
    <row r="226" spans="9:9" x14ac:dyDescent="0.25">
      <c r="I226" s="54" t="s">
        <v>80</v>
      </c>
    </row>
    <row r="227" spans="9:9" x14ac:dyDescent="0.25">
      <c r="I227" s="54" t="s">
        <v>80</v>
      </c>
    </row>
    <row r="228" spans="9:9" x14ac:dyDescent="0.25">
      <c r="I228" s="54" t="s">
        <v>80</v>
      </c>
    </row>
    <row r="229" spans="9:9" x14ac:dyDescent="0.25">
      <c r="I229" s="54" t="s">
        <v>80</v>
      </c>
    </row>
    <row r="230" spans="9:9" x14ac:dyDescent="0.25">
      <c r="I230" s="54" t="s">
        <v>80</v>
      </c>
    </row>
    <row r="231" spans="9:9" x14ac:dyDescent="0.25">
      <c r="I231" s="54" t="s">
        <v>80</v>
      </c>
    </row>
    <row r="232" spans="9:9" x14ac:dyDescent="0.25">
      <c r="I232" s="54" t="s">
        <v>80</v>
      </c>
    </row>
    <row r="233" spans="9:9" x14ac:dyDescent="0.25">
      <c r="I233" s="54" t="s">
        <v>80</v>
      </c>
    </row>
    <row r="234" spans="9:9" x14ac:dyDescent="0.25">
      <c r="I234" s="54" t="s">
        <v>80</v>
      </c>
    </row>
    <row r="235" spans="9:9" x14ac:dyDescent="0.25">
      <c r="I235" s="54" t="s">
        <v>80</v>
      </c>
    </row>
    <row r="236" spans="9:9" x14ac:dyDescent="0.25">
      <c r="I236" s="54" t="s">
        <v>80</v>
      </c>
    </row>
    <row r="237" spans="9:9" x14ac:dyDescent="0.25">
      <c r="I237" s="54" t="s">
        <v>80</v>
      </c>
    </row>
    <row r="238" spans="9:9" x14ac:dyDescent="0.25">
      <c r="I238" s="54" t="s">
        <v>80</v>
      </c>
    </row>
    <row r="239" spans="9:9" x14ac:dyDescent="0.25">
      <c r="I239" s="54" t="s">
        <v>80</v>
      </c>
    </row>
    <row r="240" spans="9:9" x14ac:dyDescent="0.25">
      <c r="I240" s="54" t="s">
        <v>80</v>
      </c>
    </row>
    <row r="241" spans="9:9" x14ac:dyDescent="0.25">
      <c r="I241" s="54" t="s">
        <v>80</v>
      </c>
    </row>
    <row r="242" spans="9:9" x14ac:dyDescent="0.25">
      <c r="I242" s="54" t="s">
        <v>80</v>
      </c>
    </row>
    <row r="243" spans="9:9" x14ac:dyDescent="0.25">
      <c r="I243" s="54" t="s">
        <v>80</v>
      </c>
    </row>
    <row r="244" spans="9:9" x14ac:dyDescent="0.25">
      <c r="I244" s="54" t="s">
        <v>80</v>
      </c>
    </row>
    <row r="245" spans="9:9" x14ac:dyDescent="0.25">
      <c r="I245" s="54" t="s">
        <v>80</v>
      </c>
    </row>
    <row r="246" spans="9:9" x14ac:dyDescent="0.25">
      <c r="I246" s="54" t="s">
        <v>80</v>
      </c>
    </row>
    <row r="247" spans="9:9" x14ac:dyDescent="0.25">
      <c r="I247" s="54" t="s">
        <v>80</v>
      </c>
    </row>
    <row r="248" spans="9:9" x14ac:dyDescent="0.25">
      <c r="I248" s="54" t="s">
        <v>80</v>
      </c>
    </row>
    <row r="249" spans="9:9" x14ac:dyDescent="0.25">
      <c r="I249" s="54" t="s">
        <v>80</v>
      </c>
    </row>
    <row r="250" spans="9:9" x14ac:dyDescent="0.25">
      <c r="I250" s="54" t="s">
        <v>80</v>
      </c>
    </row>
    <row r="251" spans="9:9" x14ac:dyDescent="0.25">
      <c r="I251" s="54" t="s">
        <v>80</v>
      </c>
    </row>
    <row r="252" spans="9:9" x14ac:dyDescent="0.25">
      <c r="I252" s="54" t="s">
        <v>80</v>
      </c>
    </row>
    <row r="253" spans="9:9" x14ac:dyDescent="0.25">
      <c r="I253" s="54" t="s">
        <v>80</v>
      </c>
    </row>
    <row r="254" spans="9:9" x14ac:dyDescent="0.25">
      <c r="I254" s="54" t="s">
        <v>80</v>
      </c>
    </row>
    <row r="255" spans="9:9" x14ac:dyDescent="0.25">
      <c r="I255" s="54" t="s">
        <v>80</v>
      </c>
    </row>
    <row r="256" spans="9:9" x14ac:dyDescent="0.25">
      <c r="I256" s="54" t="s">
        <v>80</v>
      </c>
    </row>
    <row r="257" spans="9:9" x14ac:dyDescent="0.25">
      <c r="I257" s="54" t="s">
        <v>80</v>
      </c>
    </row>
    <row r="258" spans="9:9" x14ac:dyDescent="0.25">
      <c r="I258" s="54" t="s">
        <v>80</v>
      </c>
    </row>
    <row r="259" spans="9:9" x14ac:dyDescent="0.25">
      <c r="I259" s="54" t="s">
        <v>80</v>
      </c>
    </row>
    <row r="260" spans="9:9" x14ac:dyDescent="0.25">
      <c r="I260" s="54" t="s">
        <v>80</v>
      </c>
    </row>
    <row r="261" spans="9:9" x14ac:dyDescent="0.25">
      <c r="I261" s="54" t="s">
        <v>80</v>
      </c>
    </row>
    <row r="262" spans="9:9" x14ac:dyDescent="0.25">
      <c r="I262" s="54" t="s">
        <v>80</v>
      </c>
    </row>
    <row r="263" spans="9:9" x14ac:dyDescent="0.25">
      <c r="I263" s="54" t="s">
        <v>80</v>
      </c>
    </row>
    <row r="264" spans="9:9" x14ac:dyDescent="0.25">
      <c r="I264" s="54" t="s">
        <v>80</v>
      </c>
    </row>
    <row r="265" spans="9:9" x14ac:dyDescent="0.25">
      <c r="I265" s="54" t="s">
        <v>80</v>
      </c>
    </row>
    <row r="266" spans="9:9" x14ac:dyDescent="0.25">
      <c r="I266" s="54" t="s">
        <v>80</v>
      </c>
    </row>
    <row r="267" spans="9:9" x14ac:dyDescent="0.25">
      <c r="I267" s="54" t="s">
        <v>80</v>
      </c>
    </row>
    <row r="268" spans="9:9" x14ac:dyDescent="0.25">
      <c r="I268" s="54" t="s">
        <v>80</v>
      </c>
    </row>
    <row r="269" spans="9:9" x14ac:dyDescent="0.25">
      <c r="I269" s="54" t="s">
        <v>80</v>
      </c>
    </row>
    <row r="270" spans="9:9" x14ac:dyDescent="0.25">
      <c r="I270" s="54" t="s">
        <v>80</v>
      </c>
    </row>
    <row r="271" spans="9:9" x14ac:dyDescent="0.25">
      <c r="I271" s="54" t="s">
        <v>80</v>
      </c>
    </row>
    <row r="272" spans="9:9" x14ac:dyDescent="0.25">
      <c r="I272" s="54" t="s">
        <v>80</v>
      </c>
    </row>
    <row r="273" spans="9:9" x14ac:dyDescent="0.25">
      <c r="I273" s="54" t="s">
        <v>80</v>
      </c>
    </row>
    <row r="274" spans="9:9" x14ac:dyDescent="0.25">
      <c r="I274" s="54" t="s">
        <v>80</v>
      </c>
    </row>
    <row r="275" spans="9:9" x14ac:dyDescent="0.25">
      <c r="I275" s="54" t="s">
        <v>80</v>
      </c>
    </row>
    <row r="276" spans="9:9" x14ac:dyDescent="0.25">
      <c r="I276" s="54" t="s">
        <v>80</v>
      </c>
    </row>
    <row r="277" spans="9:9" x14ac:dyDescent="0.25">
      <c r="I277" s="54" t="s">
        <v>80</v>
      </c>
    </row>
    <row r="278" spans="9:9" x14ac:dyDescent="0.25">
      <c r="I278" t="s">
        <v>80</v>
      </c>
    </row>
    <row r="279" spans="9:9" x14ac:dyDescent="0.25">
      <c r="I279" t="s">
        <v>80</v>
      </c>
    </row>
    <row r="280" spans="9:9" x14ac:dyDescent="0.25">
      <c r="I280" t="s">
        <v>80</v>
      </c>
    </row>
    <row r="281" spans="9:9" x14ac:dyDescent="0.25">
      <c r="I281" t="s">
        <v>80</v>
      </c>
    </row>
    <row r="282" spans="9:9" x14ac:dyDescent="0.25">
      <c r="I282" t="s">
        <v>80</v>
      </c>
    </row>
    <row r="283" spans="9:9" x14ac:dyDescent="0.25">
      <c r="I283" t="s">
        <v>80</v>
      </c>
    </row>
    <row r="284" spans="9:9" x14ac:dyDescent="0.25">
      <c r="I284" t="s">
        <v>80</v>
      </c>
    </row>
    <row r="285" spans="9:9" x14ac:dyDescent="0.25">
      <c r="I285" t="s">
        <v>80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2024.01.11</vt:lpstr>
      <vt:lpstr>контрольная 2024.01.11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2024-07-09T19:25:10Z</dcterms:modified>
</cp:coreProperties>
</file>